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RBA~1\AppData\Local\Temp\_tc\"/>
    </mc:Choice>
  </mc:AlternateContent>
  <bookViews>
    <workbookView xWindow="0" yWindow="0" windowWidth="16380" windowHeight="8190" tabRatio="500"/>
  </bookViews>
  <sheets>
    <sheet name="прил.7" sheetId="1" r:id="rId1"/>
  </sheets>
  <definedNames>
    <definedName name="_GoBack" localSheetId="0">#REF!</definedName>
    <definedName name="Excel_BuiltIn__FilterDatabase" localSheetId="0">прил.7!$A$11:$AA$121</definedName>
    <definedName name="Excel_BuiltIn_Print_Area" localSheetId="0">прил.7!$A$1:$AA$121</definedName>
    <definedName name="Excel_BuiltIn_Print_Titles" localSheetId="0">прил.7!$8:$11</definedName>
    <definedName name="Print_Area_0" localSheetId="0">прил.7!$A$1:$AA$129</definedName>
    <definedName name="_xlnm.Print_Area" localSheetId="0">прил.7!$A$1:$AA$129</definedName>
    <definedName name="приложение" localSheetId="0">прил.7!$A$1:$AA$132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Q72" i="1" l="1"/>
  <c r="X128" i="1"/>
  <c r="X126" i="1" s="1"/>
  <c r="T128" i="1"/>
  <c r="T126" i="1" s="1"/>
  <c r="P128" i="1"/>
  <c r="P126" i="1" s="1"/>
  <c r="AA126" i="1"/>
  <c r="Z126" i="1"/>
  <c r="Y126" i="1"/>
  <c r="W126" i="1"/>
  <c r="W122" i="1" s="1"/>
  <c r="V126" i="1"/>
  <c r="U126" i="1"/>
  <c r="S126" i="1"/>
  <c r="S122" i="1" s="1"/>
  <c r="R126" i="1"/>
  <c r="Q126" i="1"/>
  <c r="Z125" i="1"/>
  <c r="X125" i="1" s="1"/>
  <c r="X123" i="1" s="1"/>
  <c r="V125" i="1"/>
  <c r="T125" i="1" s="1"/>
  <c r="T123" i="1" s="1"/>
  <c r="T122" i="1" s="1"/>
  <c r="R125" i="1"/>
  <c r="P125" i="1" s="1"/>
  <c r="P123" i="1" s="1"/>
  <c r="AA123" i="1"/>
  <c r="Y123" i="1"/>
  <c r="W123" i="1"/>
  <c r="V123" i="1"/>
  <c r="V122" i="1" s="1"/>
  <c r="U123" i="1"/>
  <c r="S123" i="1"/>
  <c r="R123" i="1"/>
  <c r="R122" i="1" s="1"/>
  <c r="Q123" i="1"/>
  <c r="Q122" i="1" s="1"/>
  <c r="Y122" i="1"/>
  <c r="U122" i="1"/>
  <c r="G122" i="1"/>
  <c r="F122" i="1"/>
  <c r="E122" i="1"/>
  <c r="X121" i="1"/>
  <c r="X120" i="1" s="1"/>
  <c r="T121" i="1"/>
  <c r="P121" i="1"/>
  <c r="P120" i="1" s="1"/>
  <c r="AA120" i="1"/>
  <c r="Z120" i="1"/>
  <c r="Y120" i="1"/>
  <c r="W120" i="1"/>
  <c r="V120" i="1"/>
  <c r="U120" i="1"/>
  <c r="T120" i="1"/>
  <c r="S120" i="1"/>
  <c r="R120" i="1"/>
  <c r="Q120" i="1"/>
  <c r="G120" i="1"/>
  <c r="F120" i="1"/>
  <c r="E120" i="1"/>
  <c r="X119" i="1"/>
  <c r="X118" i="1" s="1"/>
  <c r="T119" i="1"/>
  <c r="T118" i="1" s="1"/>
  <c r="R119" i="1"/>
  <c r="P119" i="1" s="1"/>
  <c r="P118" i="1" s="1"/>
  <c r="AA118" i="1"/>
  <c r="Z118" i="1"/>
  <c r="Y118" i="1"/>
  <c r="W118" i="1"/>
  <c r="V118" i="1"/>
  <c r="U118" i="1"/>
  <c r="S118" i="1"/>
  <c r="R118" i="1"/>
  <c r="Q118" i="1"/>
  <c r="G118" i="1"/>
  <c r="F118" i="1"/>
  <c r="E118" i="1"/>
  <c r="X117" i="1"/>
  <c r="T117" i="1"/>
  <c r="T115" i="1" s="1"/>
  <c r="P117" i="1"/>
  <c r="X116" i="1"/>
  <c r="T116" i="1"/>
  <c r="P116" i="1"/>
  <c r="AA115" i="1"/>
  <c r="Z115" i="1"/>
  <c r="Y115" i="1"/>
  <c r="X115" i="1"/>
  <c r="W115" i="1"/>
  <c r="V115" i="1"/>
  <c r="U115" i="1"/>
  <c r="S115" i="1"/>
  <c r="R115" i="1"/>
  <c r="Q115" i="1"/>
  <c r="P115" i="1"/>
  <c r="G115" i="1"/>
  <c r="F115" i="1"/>
  <c r="E115" i="1"/>
  <c r="Z114" i="1"/>
  <c r="X114" i="1" s="1"/>
  <c r="X113" i="1" s="1"/>
  <c r="T114" i="1"/>
  <c r="T113" i="1" s="1"/>
  <c r="P114" i="1"/>
  <c r="P113" i="1" s="1"/>
  <c r="AA113" i="1"/>
  <c r="Y113" i="1"/>
  <c r="W113" i="1"/>
  <c r="V113" i="1"/>
  <c r="U113" i="1"/>
  <c r="S113" i="1"/>
  <c r="R113" i="1"/>
  <c r="Q113" i="1"/>
  <c r="G113" i="1"/>
  <c r="F113" i="1"/>
  <c r="E113" i="1"/>
  <c r="X112" i="1"/>
  <c r="V112" i="1"/>
  <c r="T112" i="1" s="1"/>
  <c r="P112" i="1"/>
  <c r="E112" i="1"/>
  <c r="X111" i="1"/>
  <c r="T111" i="1"/>
  <c r="P111" i="1"/>
  <c r="X110" i="1"/>
  <c r="T110" i="1"/>
  <c r="P110" i="1"/>
  <c r="AA109" i="1"/>
  <c r="Z109" i="1"/>
  <c r="Z106" i="1" s="1"/>
  <c r="Z104" i="1" s="1"/>
  <c r="Y109" i="1"/>
  <c r="Y106" i="1" s="1"/>
  <c r="W109" i="1"/>
  <c r="V109" i="1"/>
  <c r="U109" i="1"/>
  <c r="U106" i="1" s="1"/>
  <c r="S109" i="1"/>
  <c r="R109" i="1"/>
  <c r="Q109" i="1"/>
  <c r="Q106" i="1" s="1"/>
  <c r="P109" i="1"/>
  <c r="G109" i="1"/>
  <c r="F109" i="1"/>
  <c r="E109" i="1"/>
  <c r="X108" i="1"/>
  <c r="T108" i="1"/>
  <c r="R108" i="1"/>
  <c r="P108" i="1" s="1"/>
  <c r="P106" i="1" s="1"/>
  <c r="AA106" i="1"/>
  <c r="AA104" i="1" s="1"/>
  <c r="W106" i="1"/>
  <c r="W104" i="1" s="1"/>
  <c r="V106" i="1"/>
  <c r="S106" i="1"/>
  <c r="S104" i="1" s="1"/>
  <c r="R106" i="1"/>
  <c r="Z105" i="1"/>
  <c r="X105" i="1" s="1"/>
  <c r="V105" i="1"/>
  <c r="V104" i="1" s="1"/>
  <c r="R105" i="1"/>
  <c r="P105" i="1" s="1"/>
  <c r="G104" i="1"/>
  <c r="F104" i="1"/>
  <c r="E104" i="1"/>
  <c r="AA103" i="1"/>
  <c r="Z103" i="1"/>
  <c r="X103" i="1" s="1"/>
  <c r="W103" i="1"/>
  <c r="V103" i="1"/>
  <c r="T103" i="1"/>
  <c r="Q103" i="1"/>
  <c r="P103" i="1" s="1"/>
  <c r="E103" i="1"/>
  <c r="X102" i="1"/>
  <c r="T102" i="1"/>
  <c r="X101" i="1"/>
  <c r="T101" i="1"/>
  <c r="P101" i="1"/>
  <c r="X100" i="1"/>
  <c r="X97" i="1" s="1"/>
  <c r="T100" i="1"/>
  <c r="P100" i="1"/>
  <c r="P97" i="1" s="1"/>
  <c r="X99" i="1"/>
  <c r="T99" i="1"/>
  <c r="T97" i="1" s="1"/>
  <c r="P99" i="1"/>
  <c r="AA97" i="1"/>
  <c r="Z97" i="1"/>
  <c r="Y97" i="1"/>
  <c r="W97" i="1"/>
  <c r="V97" i="1"/>
  <c r="U97" i="1"/>
  <c r="S97" i="1"/>
  <c r="R97" i="1"/>
  <c r="Q97" i="1"/>
  <c r="G97" i="1"/>
  <c r="F97" i="1"/>
  <c r="X96" i="1"/>
  <c r="T96" i="1"/>
  <c r="P96" i="1"/>
  <c r="X95" i="1"/>
  <c r="T95" i="1"/>
  <c r="P95" i="1"/>
  <c r="X94" i="1"/>
  <c r="T94" i="1"/>
  <c r="P94" i="1"/>
  <c r="X93" i="1"/>
  <c r="T93" i="1"/>
  <c r="P93" i="1"/>
  <c r="X92" i="1"/>
  <c r="T92" i="1"/>
  <c r="P92" i="1"/>
  <c r="X91" i="1"/>
  <c r="T91" i="1"/>
  <c r="P91" i="1"/>
  <c r="X90" i="1"/>
  <c r="T90" i="1"/>
  <c r="P90" i="1"/>
  <c r="X89" i="1"/>
  <c r="T89" i="1"/>
  <c r="P89" i="1"/>
  <c r="X88" i="1"/>
  <c r="X86" i="1" s="1"/>
  <c r="T88" i="1"/>
  <c r="P88" i="1"/>
  <c r="AA86" i="1"/>
  <c r="Z86" i="1"/>
  <c r="Y86" i="1"/>
  <c r="W86" i="1"/>
  <c r="V86" i="1"/>
  <c r="U86" i="1"/>
  <c r="S86" i="1"/>
  <c r="R86" i="1"/>
  <c r="R78" i="1" s="1"/>
  <c r="Q86" i="1"/>
  <c r="G86" i="1"/>
  <c r="F86" i="1"/>
  <c r="E86" i="1"/>
  <c r="X85" i="1"/>
  <c r="T85" i="1"/>
  <c r="T83" i="1" s="1"/>
  <c r="Q85" i="1"/>
  <c r="P85" i="1" s="1"/>
  <c r="P83" i="1" s="1"/>
  <c r="E85" i="1"/>
  <c r="E83" i="1" s="1"/>
  <c r="AA83" i="1"/>
  <c r="Z83" i="1"/>
  <c r="Y83" i="1"/>
  <c r="X83" i="1"/>
  <c r="W83" i="1"/>
  <c r="V83" i="1"/>
  <c r="U83" i="1"/>
  <c r="S83" i="1"/>
  <c r="R83" i="1"/>
  <c r="G83" i="1"/>
  <c r="F83" i="1"/>
  <c r="F78" i="1" s="1"/>
  <c r="P82" i="1"/>
  <c r="AA81" i="1"/>
  <c r="AA78" i="1" s="1"/>
  <c r="X81" i="1"/>
  <c r="W81" i="1"/>
  <c r="W78" i="1" s="1"/>
  <c r="T81" i="1"/>
  <c r="S81" i="1"/>
  <c r="S78" i="1" s="1"/>
  <c r="Q81" i="1"/>
  <c r="P81" i="1" s="1"/>
  <c r="E81" i="1"/>
  <c r="X80" i="1"/>
  <c r="T80" i="1"/>
  <c r="P80" i="1"/>
  <c r="X79" i="1"/>
  <c r="T79" i="1"/>
  <c r="P79" i="1"/>
  <c r="G78" i="1"/>
  <c r="X77" i="1"/>
  <c r="X75" i="1" s="1"/>
  <c r="U77" i="1"/>
  <c r="T77" i="1" s="1"/>
  <c r="T75" i="1" s="1"/>
  <c r="P77" i="1"/>
  <c r="AA75" i="1"/>
  <c r="Z75" i="1"/>
  <c r="Y75" i="1"/>
  <c r="W75" i="1"/>
  <c r="V75" i="1"/>
  <c r="U75" i="1"/>
  <c r="S75" i="1"/>
  <c r="R75" i="1"/>
  <c r="Q75" i="1"/>
  <c r="P75" i="1"/>
  <c r="G75" i="1"/>
  <c r="F75" i="1"/>
  <c r="E75" i="1"/>
  <c r="X74" i="1"/>
  <c r="T74" i="1"/>
  <c r="P74" i="1"/>
  <c r="X73" i="1"/>
  <c r="T73" i="1"/>
  <c r="P73" i="1"/>
  <c r="X72" i="1"/>
  <c r="T72" i="1"/>
  <c r="P72" i="1"/>
  <c r="P70" i="1" s="1"/>
  <c r="E72" i="1"/>
  <c r="E70" i="1" s="1"/>
  <c r="E65" i="1" s="1"/>
  <c r="AA70" i="1"/>
  <c r="Z70" i="1"/>
  <c r="Y70" i="1"/>
  <c r="W70" i="1"/>
  <c r="V70" i="1"/>
  <c r="U70" i="1"/>
  <c r="T70" i="1"/>
  <c r="S70" i="1"/>
  <c r="R70" i="1"/>
  <c r="Q70" i="1"/>
  <c r="X69" i="1"/>
  <c r="T69" i="1"/>
  <c r="P69" i="1"/>
  <c r="X68" i="1"/>
  <c r="X66" i="1" s="1"/>
  <c r="T68" i="1"/>
  <c r="P68" i="1"/>
  <c r="AA66" i="1"/>
  <c r="AA65" i="1" s="1"/>
  <c r="Z66" i="1"/>
  <c r="Y66" i="1"/>
  <c r="W66" i="1"/>
  <c r="V66" i="1"/>
  <c r="U66" i="1"/>
  <c r="S66" i="1"/>
  <c r="R66" i="1"/>
  <c r="Q66" i="1"/>
  <c r="Q65" i="1" s="1"/>
  <c r="G66" i="1"/>
  <c r="G65" i="1" s="1"/>
  <c r="F66" i="1"/>
  <c r="X64" i="1"/>
  <c r="T64" i="1"/>
  <c r="P64" i="1"/>
  <c r="X63" i="1"/>
  <c r="T63" i="1"/>
  <c r="P63" i="1"/>
  <c r="X62" i="1"/>
  <c r="T62" i="1"/>
  <c r="P62" i="1"/>
  <c r="X61" i="1"/>
  <c r="T61" i="1"/>
  <c r="P61" i="1"/>
  <c r="X60" i="1"/>
  <c r="V60" i="1"/>
  <c r="T60" i="1" s="1"/>
  <c r="R60" i="1"/>
  <c r="P60" i="1" s="1"/>
  <c r="X59" i="1"/>
  <c r="V59" i="1"/>
  <c r="T59" i="1" s="1"/>
  <c r="P59" i="1"/>
  <c r="X58" i="1"/>
  <c r="T58" i="1"/>
  <c r="P58" i="1"/>
  <c r="X57" i="1"/>
  <c r="T57" i="1"/>
  <c r="P57" i="1"/>
  <c r="X56" i="1"/>
  <c r="X54" i="1" s="1"/>
  <c r="V56" i="1"/>
  <c r="T56" i="1" s="1"/>
  <c r="T54" i="1" s="1"/>
  <c r="P56" i="1"/>
  <c r="AA54" i="1"/>
  <c r="Z54" i="1"/>
  <c r="Y54" i="1"/>
  <c r="W54" i="1"/>
  <c r="V54" i="1"/>
  <c r="U54" i="1"/>
  <c r="S54" i="1"/>
  <c r="R54" i="1"/>
  <c r="Q54" i="1"/>
  <c r="P54" i="1"/>
  <c r="G54" i="1"/>
  <c r="F54" i="1"/>
  <c r="E54" i="1"/>
  <c r="X53" i="1"/>
  <c r="T53" i="1"/>
  <c r="P53" i="1"/>
  <c r="E53" i="1"/>
  <c r="X52" i="1"/>
  <c r="V52" i="1"/>
  <c r="V47" i="1" s="1"/>
  <c r="P52" i="1"/>
  <c r="Z51" i="1"/>
  <c r="X51" i="1" s="1"/>
  <c r="T51" i="1"/>
  <c r="P51" i="1"/>
  <c r="X50" i="1"/>
  <c r="T50" i="1"/>
  <c r="P50" i="1"/>
  <c r="X49" i="1"/>
  <c r="X47" i="1" s="1"/>
  <c r="T49" i="1"/>
  <c r="P49" i="1"/>
  <c r="P47" i="1" s="1"/>
  <c r="AA47" i="1"/>
  <c r="Y47" i="1"/>
  <c r="W47" i="1"/>
  <c r="U47" i="1"/>
  <c r="S47" i="1"/>
  <c r="R47" i="1"/>
  <c r="Q47" i="1"/>
  <c r="G47" i="1"/>
  <c r="F47" i="1"/>
  <c r="E47" i="1"/>
  <c r="Z46" i="1"/>
  <c r="T46" i="1"/>
  <c r="P46" i="1"/>
  <c r="X45" i="1"/>
  <c r="T45" i="1"/>
  <c r="P45" i="1"/>
  <c r="X44" i="1"/>
  <c r="T44" i="1"/>
  <c r="P44" i="1"/>
  <c r="AA42" i="1"/>
  <c r="AA38" i="1" s="1"/>
  <c r="Y42" i="1"/>
  <c r="W42" i="1"/>
  <c r="V42" i="1"/>
  <c r="U42" i="1"/>
  <c r="S42" i="1"/>
  <c r="R42" i="1"/>
  <c r="Q42" i="1"/>
  <c r="Q38" i="1" s="1"/>
  <c r="G42" i="1"/>
  <c r="G38" i="1" s="1"/>
  <c r="F42" i="1"/>
  <c r="F38" i="1" s="1"/>
  <c r="E42" i="1"/>
  <c r="E38" i="1" s="1"/>
  <c r="X41" i="1"/>
  <c r="T41" i="1"/>
  <c r="T39" i="1" s="1"/>
  <c r="P41" i="1"/>
  <c r="AA39" i="1"/>
  <c r="Z39" i="1"/>
  <c r="Y39" i="1"/>
  <c r="X39" i="1"/>
  <c r="W39" i="1"/>
  <c r="V39" i="1"/>
  <c r="U39" i="1"/>
  <c r="S39" i="1"/>
  <c r="R39" i="1"/>
  <c r="Q39" i="1"/>
  <c r="P39" i="1"/>
  <c r="G39" i="1"/>
  <c r="F39" i="1"/>
  <c r="E39" i="1"/>
  <c r="R38" i="1"/>
  <c r="X37" i="1"/>
  <c r="T37" i="1"/>
  <c r="P37" i="1"/>
  <c r="P34" i="1" s="1"/>
  <c r="X36" i="1"/>
  <c r="T36" i="1"/>
  <c r="P36" i="1"/>
  <c r="AA34" i="1"/>
  <c r="Z34" i="1"/>
  <c r="Y34" i="1"/>
  <c r="W34" i="1"/>
  <c r="W13" i="1" s="1"/>
  <c r="V34" i="1"/>
  <c r="U34" i="1"/>
  <c r="S34" i="1"/>
  <c r="R34" i="1"/>
  <c r="Q34" i="1"/>
  <c r="E34" i="1"/>
  <c r="Z33" i="1"/>
  <c r="X33" i="1"/>
  <c r="T33" i="1"/>
  <c r="P33" i="1"/>
  <c r="X32" i="1"/>
  <c r="V32" i="1"/>
  <c r="T32" i="1" s="1"/>
  <c r="P32" i="1"/>
  <c r="AA30" i="1"/>
  <c r="Z30" i="1"/>
  <c r="Y30" i="1"/>
  <c r="X30" i="1" s="1"/>
  <c r="W30" i="1"/>
  <c r="V30" i="1"/>
  <c r="T30" i="1" s="1"/>
  <c r="U30" i="1"/>
  <c r="S30" i="1"/>
  <c r="R30" i="1"/>
  <c r="Q30" i="1"/>
  <c r="P30" i="1"/>
  <c r="X29" i="1"/>
  <c r="T29" i="1"/>
  <c r="P29" i="1"/>
  <c r="X28" i="1"/>
  <c r="X27" i="1" s="1"/>
  <c r="T28" i="1"/>
  <c r="P28" i="1"/>
  <c r="AA27" i="1"/>
  <c r="AA23" i="1" s="1"/>
  <c r="AA16" i="1" s="1"/>
  <c r="Z27" i="1"/>
  <c r="Z23" i="1" s="1"/>
  <c r="Z16" i="1" s="1"/>
  <c r="Y27" i="1"/>
  <c r="W27" i="1"/>
  <c r="W23" i="1" s="1"/>
  <c r="W16" i="1" s="1"/>
  <c r="V27" i="1"/>
  <c r="V23" i="1" s="1"/>
  <c r="U27" i="1"/>
  <c r="U23" i="1" s="1"/>
  <c r="U16" i="1" s="1"/>
  <c r="T27" i="1"/>
  <c r="S27" i="1"/>
  <c r="R27" i="1"/>
  <c r="R23" i="1" s="1"/>
  <c r="R16" i="1" s="1"/>
  <c r="Q27" i="1"/>
  <c r="P27" i="1"/>
  <c r="G27" i="1"/>
  <c r="G23" i="1" s="1"/>
  <c r="G16" i="1" s="1"/>
  <c r="F27" i="1"/>
  <c r="F23" i="1" s="1"/>
  <c r="E27" i="1"/>
  <c r="X26" i="1"/>
  <c r="T26" i="1"/>
  <c r="P26" i="1"/>
  <c r="P23" i="1" s="1"/>
  <c r="X25" i="1"/>
  <c r="T25" i="1"/>
  <c r="T23" i="1" s="1"/>
  <c r="P25" i="1"/>
  <c r="Y23" i="1"/>
  <c r="S23" i="1"/>
  <c r="Q23" i="1"/>
  <c r="Q16" i="1" s="1"/>
  <c r="E23" i="1"/>
  <c r="X22" i="1"/>
  <c r="T22" i="1"/>
  <c r="P22" i="1"/>
  <c r="X21" i="1"/>
  <c r="T21" i="1"/>
  <c r="P21" i="1"/>
  <c r="X20" i="1"/>
  <c r="T20" i="1"/>
  <c r="P20" i="1"/>
  <c r="X19" i="1"/>
  <c r="X17" i="1" s="1"/>
  <c r="T19" i="1"/>
  <c r="T17" i="1" s="1"/>
  <c r="P19" i="1"/>
  <c r="P17" i="1" s="1"/>
  <c r="E19" i="1"/>
  <c r="E17" i="1" s="1"/>
  <c r="AA17" i="1"/>
  <c r="Z17" i="1"/>
  <c r="Y17" i="1"/>
  <c r="W17" i="1"/>
  <c r="V17" i="1"/>
  <c r="U17" i="1"/>
  <c r="S17" i="1"/>
  <c r="R17" i="1"/>
  <c r="Q17" i="1"/>
  <c r="G17" i="1"/>
  <c r="F17" i="1"/>
  <c r="V13" i="1"/>
  <c r="R13" i="1"/>
  <c r="E78" i="1" l="1"/>
  <c r="T86" i="1"/>
  <c r="P86" i="1"/>
  <c r="U78" i="1"/>
  <c r="T105" i="1"/>
  <c r="X109" i="1"/>
  <c r="X106" i="1" s="1"/>
  <c r="X104" i="1" s="1"/>
  <c r="X34" i="1"/>
  <c r="T42" i="1"/>
  <c r="V38" i="1"/>
  <c r="F65" i="1"/>
  <c r="V78" i="1"/>
  <c r="Z123" i="1"/>
  <c r="Z122" i="1" s="1"/>
  <c r="S16" i="1"/>
  <c r="E16" i="1"/>
  <c r="S38" i="1"/>
  <c r="Y78" i="1"/>
  <c r="AA122" i="1"/>
  <c r="AA13" i="1"/>
  <c r="U38" i="1"/>
  <c r="P42" i="1"/>
  <c r="P38" i="1" s="1"/>
  <c r="R104" i="1"/>
  <c r="T109" i="1"/>
  <c r="T106" i="1" s="1"/>
  <c r="T13" i="1" s="1"/>
  <c r="P122" i="1"/>
  <c r="F16" i="1"/>
  <c r="V16" i="1"/>
  <c r="Z47" i="1"/>
  <c r="Z78" i="1"/>
  <c r="Y16" i="1"/>
  <c r="S13" i="1"/>
  <c r="T34" i="1"/>
  <c r="T16" i="1" s="1"/>
  <c r="W38" i="1"/>
  <c r="T66" i="1"/>
  <c r="Z13" i="1"/>
  <c r="Y38" i="1"/>
  <c r="X70" i="1"/>
  <c r="P104" i="1"/>
  <c r="X122" i="1"/>
  <c r="P66" i="1"/>
  <c r="P65" i="1" s="1"/>
  <c r="U65" i="1"/>
  <c r="T65" i="1"/>
  <c r="F15" i="1"/>
  <c r="F13" i="1" s="1"/>
  <c r="X65" i="1"/>
  <c r="S65" i="1"/>
  <c r="Y65" i="1"/>
  <c r="G15" i="1"/>
  <c r="G13" i="1" s="1"/>
  <c r="W65" i="1"/>
  <c r="W15" i="1" s="1"/>
  <c r="W14" i="1" s="1"/>
  <c r="AA15" i="1"/>
  <c r="V65" i="1"/>
  <c r="Z65" i="1"/>
  <c r="R65" i="1"/>
  <c r="Q104" i="1"/>
  <c r="X23" i="1"/>
  <c r="X16" i="1" s="1"/>
  <c r="E15" i="1"/>
  <c r="E13" i="1" s="1"/>
  <c r="U104" i="1"/>
  <c r="U13" i="1"/>
  <c r="P13" i="1"/>
  <c r="P78" i="1"/>
  <c r="Y104" i="1"/>
  <c r="Y13" i="1"/>
  <c r="P16" i="1"/>
  <c r="T78" i="1"/>
  <c r="X78" i="1"/>
  <c r="Z42" i="1"/>
  <c r="Z38" i="1" s="1"/>
  <c r="X46" i="1"/>
  <c r="T52" i="1"/>
  <c r="T47" i="1" s="1"/>
  <c r="Q83" i="1"/>
  <c r="Q13" i="1" s="1"/>
  <c r="Z113" i="1"/>
  <c r="Y15" i="1" l="1"/>
  <c r="T38" i="1"/>
  <c r="X13" i="1"/>
  <c r="R15" i="1"/>
  <c r="R14" i="1" s="1"/>
  <c r="S15" i="1"/>
  <c r="S14" i="1" s="1"/>
  <c r="T104" i="1"/>
  <c r="V15" i="1"/>
  <c r="V14" i="1" s="1"/>
  <c r="Q78" i="1"/>
  <c r="Q15" i="1" s="1"/>
  <c r="Q14" i="1" s="1"/>
  <c r="AA14" i="1"/>
  <c r="U15" i="1"/>
  <c r="F130" i="1"/>
  <c r="Y14" i="1"/>
  <c r="T15" i="1"/>
  <c r="T14" i="1" s="1"/>
  <c r="P15" i="1"/>
  <c r="P14" i="1" s="1"/>
  <c r="Z15" i="1"/>
  <c r="Z14" i="1" s="1"/>
  <c r="E130" i="1"/>
  <c r="X42" i="1"/>
  <c r="X38" i="1" s="1"/>
  <c r="X15" i="1" s="1"/>
  <c r="U14" i="1"/>
  <c r="G130" i="1"/>
  <c r="X14" i="1" l="1"/>
</calcChain>
</file>

<file path=xl/sharedStrings.xml><?xml version="1.0" encoding="utf-8"?>
<sst xmlns="http://schemas.openxmlformats.org/spreadsheetml/2006/main" count="652" uniqueCount="222">
  <si>
    <t>Приложение 6</t>
  </si>
  <si>
    <t>"О внесении изменений в решение Собрания депутатов Тацинского района от 26.12.2025г. №259-СД</t>
  </si>
  <si>
    <t>"О бюджете Тацинского района на 2026 год и на плановый период 2027 и 2028 годов"</t>
  </si>
  <si>
    <t>Расшифровка субсидий, предоставляемых бюджету Тацинского района для софинансирования расходных обязательств, возникающих при выполнении полномочий органов местного самоуправления по вопросам местного значения на 2026 год и на плановый период 2027 и 2028 годов</t>
  </si>
  <si>
    <t>(тыс. рублей)</t>
  </si>
  <si>
    <t>№ п/п</t>
  </si>
  <si>
    <t>Распределение субсидий, предоставляемых бюджету Тацинского района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</si>
  <si>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Классификация доходов</t>
  </si>
  <si>
    <t>Сумма</t>
  </si>
  <si>
    <t>Классификация расходов</t>
  </si>
  <si>
    <t>Мин</t>
  </si>
  <si>
    <t>Р, ПР</t>
  </si>
  <si>
    <t>ЦСР</t>
  </si>
  <si>
    <t>ВР</t>
  </si>
  <si>
    <t>2026 год</t>
  </si>
  <si>
    <t>2027 год</t>
  </si>
  <si>
    <t>2028 год</t>
  </si>
  <si>
    <t>субсидий</t>
  </si>
  <si>
    <t>средств местного бюджета на софинансирование субсидий</t>
  </si>
  <si>
    <t>Всего:</t>
  </si>
  <si>
    <t>субсидии областного и федераль-ного бюджетов</t>
  </si>
  <si>
    <t>средства районного бюджета на софинансирование субсидий</t>
  </si>
  <si>
    <t>справочно средства  бюджетов поселений на софинансирование субсидий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</si>
  <si>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</si>
  <si>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</si>
  <si>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</si>
  <si>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</si>
  <si>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</si>
  <si>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</si>
  <si>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</si>
  <si>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</si>
  <si>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</si>
  <si>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</si>
  <si>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</si>
  <si>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</si>
  <si>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</si>
  <si>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</si>
  <si>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</si>
  <si>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</si>
  <si>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</si>
  <si>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</si>
  <si>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</si>
  <si>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</si>
  <si>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</si>
  <si>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</si>
  <si>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</si>
  <si>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</si>
  <si>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</si>
  <si>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</si>
  <si>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</si>
  <si>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ВСЕГО:</t>
  </si>
  <si>
    <t>х</t>
  </si>
  <si>
    <t>отклонение</t>
  </si>
  <si>
    <t>ИТОГО:</t>
  </si>
  <si>
    <t xml:space="preserve">Министерство культуры Ростовской области </t>
  </si>
  <si>
    <t>Субсидии на реализацию инициативных проектов</t>
  </si>
  <si>
    <t>в том числе:</t>
  </si>
  <si>
    <t>Благоустройство земельного участка по адресу:Ростовская обл., р-н Тацинский, ст-ца Тацинская, ул. Ленина, 78 (обустройство летней танцевальной площадки МБУК РДК Тацинского района)</t>
  </si>
  <si>
    <t>906</t>
  </si>
  <si>
    <t>2 02 29999 05 0000 150</t>
  </si>
  <si>
    <t>0801</t>
  </si>
  <si>
    <t>10201S4644</t>
  </si>
  <si>
    <t>612</t>
  </si>
  <si>
    <t>Комплектование книжных фондов библиотек муниципальных образований</t>
  </si>
  <si>
    <t>10201S4180</t>
  </si>
  <si>
    <t xml:space="preserve">Государственная поддержка отрасли культуры </t>
  </si>
  <si>
    <t>2 02 25519 05 0000 150</t>
  </si>
  <si>
    <t>10201L5190</t>
  </si>
  <si>
    <t>0703</t>
  </si>
  <si>
    <t>102Я555190</t>
  </si>
  <si>
    <t>Капитальный ремонт организаций культуры</t>
  </si>
  <si>
    <t>Капитальный ремонт кровли здания МБУК "РДК Тацинскогорайона" по адресу: Ростовская область, ст. Тацинская, ул. Ленина , 78</t>
  </si>
  <si>
    <t>10201S5020</t>
  </si>
  <si>
    <t>Капитальный ремонт кровли здания МБУК ТР "МЦБ" по адресу: Ростовская область, ст. Тацинская, ул. Ленина , 78</t>
  </si>
  <si>
    <t>в том числе по поселениям:</t>
  </si>
  <si>
    <t>904</t>
  </si>
  <si>
    <t>Верхнеобливское сельское поселение (Капитальный ремонт здания Качалинского сельского Дома культуры филиал МБУК «Верхнеобливский СДК»)</t>
  </si>
  <si>
    <t>Оснащение учреждений культуры современным оборудованием и программным обеспечением</t>
  </si>
  <si>
    <t>10201S3900</t>
  </si>
  <si>
    <t xml:space="preserve">Расходы на поставку и монтаж (без учета стоимости подключения к инженерным сетям) модульных сельских домов с учетом оснащения на 100 мест </t>
  </si>
  <si>
    <t>1020185620</t>
  </si>
  <si>
    <t>540</t>
  </si>
  <si>
    <t>Верхнеобливское сельское поселение</t>
  </si>
  <si>
    <t>Михайловское сельское поселение</t>
  </si>
  <si>
    <t>Модернизация региональных и (или) муниципальных учреждений культуры</t>
  </si>
  <si>
    <t>2 02 25513 05 0000 150</t>
  </si>
  <si>
    <t>102Я555130</t>
  </si>
  <si>
    <t>в том числе</t>
  </si>
  <si>
    <t>Министерство общего и профессионального образования Ростовской области</t>
  </si>
  <si>
    <t>приобретение уличного игрового оборудования для МБДОУ Тацинского д/с "Колокольчик", МБДОУ Тацинского д/с "Радуга", МБДОУ Тацинского д/с "Солнышко" и теневого навеса для МБДОУ Тацинского д/с "Солнышко"</t>
  </si>
  <si>
    <t>907</t>
  </si>
  <si>
    <t>0701</t>
  </si>
  <si>
    <t>02201S4641</t>
  </si>
  <si>
    <t>244</t>
  </si>
  <si>
    <t>Подготовка проектной документации на капитальный ремонт муниципальных образовательных организаций</t>
  </si>
  <si>
    <t>Проектно-изыскательские работы по объекту: "Капитальный ремонт зданий МБДОУ Тацинский детский сад "Колокольчик", расположенных по адресу Ростовская область, Тацинский район, станица Тацинская пер.Комсомольский, 8</t>
  </si>
  <si>
    <t>02201S3090</t>
  </si>
  <si>
    <t>Проектные и изыскательские работы по объекту: Капитальный ремонт здания МБОУ Крюковская СОШ, по адресу:Тацинский район, Ростовская область, х. Крюков, ул. Школьная, 24-а</t>
  </si>
  <si>
    <t>0702</t>
  </si>
  <si>
    <t xml:space="preserve">Проектные и изыскательские работы по объекту:"Капитальный ремонт здания МБОУ ТСОШ №2 Ростовская область, Тацинский р-н, ст-ца Тацинская, Комсомольский пер.,д.3" </t>
  </si>
  <si>
    <t xml:space="preserve">Капитальный ремонт муниципальных образовательных организаций </t>
  </si>
  <si>
    <t>МБОУ Быстрогорская СОШ по объекту "Капитальный ремонт здания Быстрогорская средняя общеобразовательная школа, по адресу: Ростовская область, Тацинский район, поселок Быстрогорский, ул. Космонавтов №1</t>
  </si>
  <si>
    <t>02201S4550</t>
  </si>
  <si>
    <t xml:space="preserve">МБОУ Качалинская СОШ по объекту "Капитальный ремонт здания МБОУ Качалинская средняя общеобразовательная школа, по адресу: Ростовская область, Тацинский район, х.Качалин, ул.Харченко, 44 Отопление" </t>
  </si>
  <si>
    <t>МБОУ Тацинская СОШ №3 по объекту "Выборочный капитальный ремонт помещений здания лит.А МБОУ Тацинская СОШ №3, расположенного по адресу: Ростовская область, Тацинский район, станица Тацинская, ул. Октябрьская, 131"</t>
  </si>
  <si>
    <t>МБОУ Жирновская СОШ по объекту "Капитальный ремонт здания МБОУ Жирновская СОШ по адресу: Ростовская области, Тацинский район, п.Жирнов, ул.Крупской, 7"</t>
  </si>
  <si>
    <t xml:space="preserve"> где взять</t>
  </si>
  <si>
    <t xml:space="preserve">МБДОУ Жирновский детский сад "Ивушка" по объекту "Капитальный ремонт кровли здания МБДОУ Жирновский д/с "Ивушка" по адресу: Ростовская область, Тацинский район, п.Жирнов, ул.Крупской, д.11а" </t>
  </si>
  <si>
    <t>901</t>
  </si>
  <si>
    <t>Оснащение муниципальных образовательных организаций и объектов после завершения капитального ремонта, строительства, реконструкции</t>
  </si>
  <si>
    <t>02401S4840</t>
  </si>
  <si>
    <t>МБОУ Жирновская СОШ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</si>
  <si>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</si>
  <si>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2 02 25179 05 0000 150</t>
  </si>
  <si>
    <t>022Ю651790</t>
  </si>
  <si>
    <t>Дополнительные расходы областного бюджета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целях достижения базового результата, установленного соглашением о предоставлении межбюджетных трансфертов</t>
  </si>
  <si>
    <t>022Ю6А1790</t>
  </si>
  <si>
    <t>Субсидии на организацию бесплатного горячего питания детей из многодетных семей,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</si>
  <si>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02401S5250</t>
  </si>
  <si>
    <t>Субсидии на организацию бесплатного горячего питания детей участников специальной военной операции, а также детей, находящихся под опекой (попечительством) участников специальной военной операции, обучающихся по очной форме обучения по программам основного общего, среднего общего образования в муниципальных образовательных организациях</t>
  </si>
  <si>
    <t>02401S5260</t>
  </si>
  <si>
    <t>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</si>
  <si>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</si>
  <si>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02401L3040</t>
  </si>
  <si>
    <t xml:space="preserve">Субсидия на организацию отдыха детей в каникулярное время </t>
  </si>
  <si>
    <t>0709</t>
  </si>
  <si>
    <t>02401S3130</t>
  </si>
  <si>
    <t>Субсидии на приобретение и установку модульных зданий для муниципальных образовательных организаций (столовая для МБОУ ТСШ №2)</t>
  </si>
  <si>
    <t>02201S4680</t>
  </si>
  <si>
    <t>Расходы на организацию подвоза обучающихся и аренду плавательных бассейнов для обучения плаванию обучающихся муниципальных общеобразовательных организаций в рамках реализации внеурочной деятельности спортивно-оздоровительного направления основной образовательной программы начального общего образования</t>
  </si>
  <si>
    <t>02401S4780</t>
  </si>
  <si>
    <t>Министерство транспорта Ростовской области</t>
  </si>
  <si>
    <t>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значения)</t>
  </si>
  <si>
    <t>902</t>
  </si>
  <si>
    <t>2 02 20216 05 0000 150</t>
  </si>
  <si>
    <t>0409</t>
  </si>
  <si>
    <t>15401SД061</t>
  </si>
  <si>
    <t>Ремонт и содержание автомобильных дорог общего пользования и искусственных дорожных сооружений на них (субсидии на ремонт и содержание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пользования)</t>
  </si>
  <si>
    <t>15401SД062</t>
  </si>
  <si>
    <t>Ремонт автомобильной дороги общего пользования "п. Жирнов-п.Шолоховский" в Тацинском районе Ростовской области на участках км 5+243 - км 7+487 и км 10+587 - км 10+843</t>
  </si>
  <si>
    <t>Ремонт автомобильной дороги "Подъезд от а/д "Волгоград-Каменск-Шахтинский" к х. Маслов-х. Крюков" на участке км4+350-км7+000 в Тацинском районе Ростовской области</t>
  </si>
  <si>
    <t>Ремонт автомобильной дороги "Подъезд от а/д "ст.Тацинская-х.Исаев" к р.п. Жирнов</t>
  </si>
  <si>
    <t>Субсидия на капитальный ремонт муниципальных объектов транспортной инфраструктуры</t>
  </si>
  <si>
    <t>15401SД072</t>
  </si>
  <si>
    <t>243</t>
  </si>
  <si>
    <t>Министерство жилищно-коммунального хозяйства Ростовской области</t>
  </si>
  <si>
    <t xml:space="preserve">Субсидия на приобретение водонапорных башен </t>
  </si>
  <si>
    <t>0502</t>
  </si>
  <si>
    <t>07202S4190</t>
  </si>
  <si>
    <t>Приобретение специализированной коммунальной техники</t>
  </si>
  <si>
    <t>07202S4430</t>
  </si>
  <si>
    <t>Субсидии на возмещение предприятиям жилищно-коммунального хозяйства части платы граждан за коммунальные услуги по водоснабжению и водоотведению</t>
  </si>
  <si>
    <t>07401S3660</t>
  </si>
  <si>
    <t>811</t>
  </si>
  <si>
    <t>Субсидии на возмещение предприятиям жилищно-коммунального хозяйства части платы граждан за коммунальные услуги по теплоснабжению и горячему водоснабжению</t>
  </si>
  <si>
    <t>0402</t>
  </si>
  <si>
    <t>07401SТ100</t>
  </si>
  <si>
    <t>Углегорское сельское поселение</t>
  </si>
  <si>
    <t>Субсидии на приобретение детского игрового оборудования, спортивного оборудования, малых архитектурных форм для последующей установки, а также на приобретение материалов резинового покрытия для дальнейшей укладки на детских площадках</t>
  </si>
  <si>
    <t>0503</t>
  </si>
  <si>
    <t>07201S5350</t>
  </si>
  <si>
    <t>Ермаковское сельское поселение</t>
  </si>
  <si>
    <t>Жирновское сельское поселение</t>
  </si>
  <si>
    <t>Зазерское сельское поселение</t>
  </si>
  <si>
    <t>Ковылкинское сельское поселение</t>
  </si>
  <si>
    <t>Скосырское сельское поселение</t>
  </si>
  <si>
    <t>Суховское сельское поселение</t>
  </si>
  <si>
    <t>Тацинское сельское поселение</t>
  </si>
  <si>
    <t>Разработка проектной документации на строительство, реконструкцию и капитальный ремонт объектов водопроводно-канализационного хозяйства</t>
  </si>
  <si>
    <t>2 02 20077 05 0000 150</t>
  </si>
  <si>
    <t>07202S4900</t>
  </si>
  <si>
    <t>414</t>
  </si>
  <si>
    <t>Разработка ПСД по объекту "Водоснабжение населенных пунктов Тацинского района Ростовской области от Быстрянского водозабора 1 этап"</t>
  </si>
  <si>
    <t>Разработка ПСД по объекту "Водоснабжение населенных пунктов Тацинского района Ростовской области от Быстрянского водозабора 2 этап"</t>
  </si>
  <si>
    <t>Разработка ПСД по объекту "Водоснабжение населенных пунктов Тацинского района Ростовской области от Быстрянского водозабора 3 этап"</t>
  </si>
  <si>
    <t xml:space="preserve">Расходы на обустройство (создание) мест (площадок) накопления (в том числе раздельного накопления) твердых коммунальных отходов и приобретение контейнеров и/или бункеров для накопления твердых коммунальных отходов и/или крупногабаритных отходов </t>
  </si>
  <si>
    <t>11201S4810</t>
  </si>
  <si>
    <t>2 02 25555 05 0000 150</t>
  </si>
  <si>
    <t>072И455550</t>
  </si>
  <si>
    <t>Министерство строительства, архитектуры и территориального развития Ростовской области</t>
  </si>
  <si>
    <t>Реализация мероприятий по обеспечению жильем молодых семей</t>
  </si>
  <si>
    <t>2 02 25497 05 0000 150</t>
  </si>
  <si>
    <t>1004</t>
  </si>
  <si>
    <t>06402L4970</t>
  </si>
  <si>
    <t>322</t>
  </si>
  <si>
    <t>Субсидия на снос расселенных аварийных домов</t>
  </si>
  <si>
    <t>снос расселенных аварийных домов</t>
  </si>
  <si>
    <t>0501</t>
  </si>
  <si>
    <t>06202S5170</t>
  </si>
  <si>
    <t>Субсидии на переселение семей, проживающих в фонде, признанном аварийным, подлежащим сносу или реконструкции</t>
  </si>
  <si>
    <t>06202S3160</t>
  </si>
  <si>
    <t>412</t>
  </si>
  <si>
    <t>Министерство труда и социального развития Ростовской области</t>
  </si>
  <si>
    <t>Субсидии на финансовое обеспечение деятельности мобильных бригад, осуществляющих доставку лиц старше 65 лет, проживающих в сельской местности, в медицинские организации</t>
  </si>
  <si>
    <t>913</t>
  </si>
  <si>
    <t>0909</t>
  </si>
  <si>
    <t>04404S4570</t>
  </si>
  <si>
    <t>Министерство цифрового развития, информационных технологий и связи Ростовской области</t>
  </si>
  <si>
    <t>Субсидии на реализацию принципа экстерриториальности при предоставлении государственных и муниципальных услуг</t>
  </si>
  <si>
    <t>914</t>
  </si>
  <si>
    <t>0113</t>
  </si>
  <si>
    <t>14401S3600</t>
  </si>
  <si>
    <t>Субсидии на организацию предоставления областных услуг на базе многофункциональных центров предоставления государственных и муниципальных услуг</t>
  </si>
  <si>
    <t>14401S4020</t>
  </si>
  <si>
    <t>Департамент по предупреждению и ликвидации чрезвычайных ситуаций Ростовской области</t>
  </si>
  <si>
    <t>Субсидия на устройство муниципальной системы оповещения населения</t>
  </si>
  <si>
    <t>0310</t>
  </si>
  <si>
    <t>0940224720</t>
  </si>
  <si>
    <t>Комитет по молодежной политике Ростовской области</t>
  </si>
  <si>
    <t>Субсидии на софинансирование муниципальных программ по работе с молодежью</t>
  </si>
  <si>
    <t>0707</t>
  </si>
  <si>
    <t>03401S3120</t>
  </si>
  <si>
    <t>Министерство природных ресурсов и экологии Ростовской области</t>
  </si>
  <si>
    <t>Расходы на рекультивацию загрязненных земельных участков (полигонов ТКО)</t>
  </si>
  <si>
    <t>11402S4760</t>
  </si>
  <si>
    <t>Разработка проекта рекультивации загрязненных земельных участков</t>
  </si>
  <si>
    <t>к  решению Собрания депутатов Тацинского района от 26.06.2026г. № 285-СД</t>
  </si>
  <si>
    <t>Капитальный ремонт автомобильной дороги общего пользования ст.Тацинская - х.Исаев на участке км 0+000 - км 11+000 в Тацинском районе Ростовской области  (на участке км 0+000-км 3+000)</t>
  </si>
  <si>
    <t>Ремонт автомобильной дороги " ст. Тацинская, пер.Буденовский" Тацинского района Ростовской области</t>
  </si>
  <si>
    <t>Ремонт автомобильной дороги "Подъезд от а/д "Волгоград-Каменск-Шахтинский" к х. Маслов-х. Крюков" на участке км 0+000-км 4+100 в Тацинском районе Ростовской области</t>
  </si>
  <si>
    <t>Субсидии на возмещение предприятиям жилищно-коммунального хозяйства части платы граждан за коммунальные услуги по водоснабжению и водоотведению (кредиторка 2025) должно быть 6954,1</t>
  </si>
  <si>
    <r>
      <t>Реализация программ формирования современной городской среды</t>
    </r>
    <r>
      <rPr>
        <sz val="14"/>
        <rFont val="Times New Roman"/>
        <family val="1"/>
        <charset val="204"/>
      </rPr>
      <t>(Субсидии на реализацию мероприятий по формированию современной городской среды в части благоустройства общественных территорий)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</si>
</sst>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_ ;[Red]\-#,##0.0,"/>
    <numFmt numFmtId="165" formatCode="#,##0.0"/>
    <numFmt numFmtId="166" formatCode="0.0"/>
    <numFmt numFmtId="167" formatCode="0.0;\-0.0"/>
  </numFmts>
  <fonts count="10">
    <font>
      <sz val="11"/>
      <name val="Calibri"/>
      <charset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nos"/>
      <charset val="1"/>
    </font>
    <font>
      <b/>
      <sz val="14"/>
      <name val="Tinos"/>
      <charset val="1"/>
    </font>
    <font>
      <b/>
      <sz val="11"/>
      <name val="Calibri"/>
      <family val="2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rgb="FFFFFF00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rgb="FF8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800000"/>
      </left>
      <right style="thin">
        <color rgb="FF800000"/>
      </right>
      <top style="thin">
        <color rgb="FF800000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2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left" vertical="top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164" fontId="2" fillId="2" borderId="0" xfId="0" applyNumberFormat="1" applyFont="1" applyFill="1" applyAlignment="1">
      <alignment horizontal="right" vertical="center"/>
    </xf>
    <xf numFmtId="164" fontId="3" fillId="2" borderId="0" xfId="0" applyNumberFormat="1" applyFont="1" applyFill="1" applyAlignment="1">
      <alignment horizontal="right" vertical="top"/>
    </xf>
    <xf numFmtId="0" fontId="3" fillId="2" borderId="0" xfId="0" applyFont="1" applyFill="1" applyAlignment="1">
      <alignment vertical="center"/>
    </xf>
    <xf numFmtId="164" fontId="3" fillId="2" borderId="0" xfId="0" applyNumberFormat="1" applyFont="1" applyFill="1" applyAlignment="1">
      <alignment horizontal="right" vertical="center"/>
    </xf>
    <xf numFmtId="165" fontId="3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 vertical="top"/>
    </xf>
    <xf numFmtId="0" fontId="3" fillId="2" borderId="0" xfId="0" applyFont="1" applyFill="1" applyAlignment="1">
      <alignment horizontal="right" vertical="top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left" vertical="top" wrapText="1"/>
    </xf>
    <xf numFmtId="0" fontId="1" fillId="2" borderId="0" xfId="0" applyFont="1" applyFill="1" applyBorder="1" applyAlignment="1">
      <alignment horizontal="center" vertical="center" wrapText="1"/>
    </xf>
    <xf numFmtId="165" fontId="1" fillId="2" borderId="0" xfId="0" applyNumberFormat="1" applyFont="1" applyFill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textRotation="90"/>
    </xf>
    <xf numFmtId="164" fontId="1" fillId="2" borderId="1" xfId="0" applyNumberFormat="1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/>
    </xf>
    <xf numFmtId="164" fontId="2" fillId="2" borderId="0" xfId="0" applyNumberFormat="1" applyFont="1" applyFill="1" applyAlignment="1">
      <alignment vertical="center"/>
    </xf>
    <xf numFmtId="164" fontId="1" fillId="2" borderId="1" xfId="0" applyNumberFormat="1" applyFont="1" applyFill="1" applyBorder="1" applyAlignment="1">
      <alignment vertical="center"/>
    </xf>
    <xf numFmtId="49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49" fontId="2" fillId="4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top" wrapText="1"/>
    </xf>
    <xf numFmtId="49" fontId="1" fillId="4" borderId="1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center" vertical="center" wrapText="1"/>
    </xf>
    <xf numFmtId="164" fontId="2" fillId="4" borderId="1" xfId="0" applyNumberFormat="1" applyFont="1" applyFill="1" applyBorder="1" applyAlignment="1">
      <alignment vertical="center"/>
    </xf>
    <xf numFmtId="164" fontId="2" fillId="4" borderId="1" xfId="0" applyNumberFormat="1" applyFont="1" applyFill="1" applyBorder="1" applyAlignment="1">
      <alignment horizontal="right" vertical="center"/>
    </xf>
    <xf numFmtId="0" fontId="2" fillId="4" borderId="0" xfId="0" applyFont="1" applyFill="1" applyAlignment="1">
      <alignment vertical="center"/>
    </xf>
    <xf numFmtId="0" fontId="2" fillId="4" borderId="2" xfId="0" applyFont="1" applyFill="1" applyBorder="1" applyAlignment="1">
      <alignment vertical="top" wrapText="1"/>
    </xf>
    <xf numFmtId="0" fontId="1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top" wrapText="1"/>
    </xf>
    <xf numFmtId="164" fontId="2" fillId="5" borderId="1" xfId="0" applyNumberFormat="1" applyFont="1" applyFill="1" applyBorder="1" applyAlignment="1">
      <alignment vertical="center"/>
    </xf>
    <xf numFmtId="164" fontId="2" fillId="5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right" vertical="center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vertical="center"/>
    </xf>
    <xf numFmtId="0" fontId="1" fillId="4" borderId="0" xfId="0" applyFont="1" applyFill="1" applyAlignment="1">
      <alignment vertical="center"/>
    </xf>
    <xf numFmtId="0" fontId="2" fillId="2" borderId="1" xfId="0" applyFont="1" applyFill="1" applyBorder="1" applyAlignment="1">
      <alignment horizontal="justify" vertical="top"/>
    </xf>
    <xf numFmtId="0" fontId="2" fillId="2" borderId="4" xfId="0" applyFont="1" applyFill="1" applyBorder="1" applyAlignment="1">
      <alignment horizontal="left" vertical="top" wrapText="1"/>
    </xf>
    <xf numFmtId="164" fontId="2" fillId="2" borderId="1" xfId="0" applyNumberFormat="1" applyFont="1" applyFill="1" applyBorder="1" applyAlignment="1">
      <alignment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164" fontId="4" fillId="2" borderId="1" xfId="0" applyNumberFormat="1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horizontal="right" vertical="center"/>
    </xf>
    <xf numFmtId="164" fontId="2" fillId="5" borderId="1" xfId="0" applyNumberFormat="1" applyFont="1" applyFill="1" applyBorder="1" applyAlignment="1">
      <alignment vertical="center" wrapText="1"/>
    </xf>
    <xf numFmtId="164" fontId="4" fillId="5" borderId="1" xfId="0" applyNumberFormat="1" applyFont="1" applyFill="1" applyBorder="1" applyAlignment="1">
      <alignment vertical="center"/>
    </xf>
    <xf numFmtId="164" fontId="1" fillId="2" borderId="1" xfId="0" applyNumberFormat="1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right" vertical="center"/>
    </xf>
    <xf numFmtId="164" fontId="5" fillId="4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vertical="top" wrapText="1"/>
    </xf>
    <xf numFmtId="164" fontId="1" fillId="5" borderId="1" xfId="0" applyNumberFormat="1" applyFont="1" applyFill="1" applyBorder="1" applyAlignment="1">
      <alignment vertical="center"/>
    </xf>
    <xf numFmtId="166" fontId="1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1" fontId="1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vertical="top"/>
    </xf>
    <xf numFmtId="166" fontId="1" fillId="2" borderId="1" xfId="0" applyNumberFormat="1" applyFont="1" applyFill="1" applyBorder="1" applyAlignment="1">
      <alignment horizontal="center" vertical="center"/>
    </xf>
    <xf numFmtId="165" fontId="1" fillId="5" borderId="1" xfId="0" applyNumberFormat="1" applyFont="1" applyFill="1" applyBorder="1" applyAlignment="1">
      <alignment vertical="center"/>
    </xf>
    <xf numFmtId="165" fontId="1" fillId="2" borderId="1" xfId="0" applyNumberFormat="1" applyFont="1" applyFill="1" applyBorder="1" applyAlignment="1">
      <alignment vertical="center"/>
    </xf>
    <xf numFmtId="167" fontId="1" fillId="5" borderId="1" xfId="0" applyNumberFormat="1" applyFont="1" applyFill="1" applyBorder="1" applyAlignment="1">
      <alignment horizontal="right" vertical="center"/>
    </xf>
    <xf numFmtId="167" fontId="1" fillId="2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horizontal="right" vertical="center"/>
    </xf>
    <xf numFmtId="49" fontId="1" fillId="3" borderId="5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center" vertical="center"/>
    </xf>
    <xf numFmtId="164" fontId="1" fillId="3" borderId="5" xfId="0" applyNumberFormat="1" applyFont="1" applyFill="1" applyBorder="1" applyAlignment="1">
      <alignment horizontal="right" vertical="center"/>
    </xf>
    <xf numFmtId="0" fontId="1" fillId="2" borderId="6" xfId="0" applyFont="1" applyFill="1" applyBorder="1" applyAlignment="1">
      <alignment horizontal="left" vertical="top" wrapText="1"/>
    </xf>
    <xf numFmtId="49" fontId="2" fillId="2" borderId="5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left" vertical="top" wrapText="1"/>
    </xf>
    <xf numFmtId="0" fontId="2" fillId="2" borderId="8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49" fontId="1" fillId="3" borderId="5" xfId="0" applyNumberFormat="1" applyFont="1" applyFill="1" applyBorder="1" applyAlignment="1">
      <alignment horizontal="center" vertical="center" wrapText="1"/>
    </xf>
    <xf numFmtId="164" fontId="1" fillId="3" borderId="5" xfId="0" applyNumberFormat="1" applyFont="1" applyFill="1" applyBorder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165" fontId="1" fillId="3" borderId="1" xfId="0" applyNumberFormat="1" applyFont="1" applyFill="1" applyBorder="1" applyAlignment="1">
      <alignment horizontal="right" vertical="center"/>
    </xf>
    <xf numFmtId="49" fontId="1" fillId="3" borderId="1" xfId="0" applyNumberFormat="1" applyFont="1" applyFill="1" applyBorder="1" applyAlignment="1">
      <alignment horizontal="right" vertical="center"/>
    </xf>
    <xf numFmtId="167" fontId="1" fillId="3" borderId="1" xfId="0" applyNumberFormat="1" applyFont="1" applyFill="1" applyBorder="1" applyAlignment="1">
      <alignment horizontal="right" vertical="center"/>
    </xf>
    <xf numFmtId="167" fontId="1" fillId="3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/>
    <xf numFmtId="0" fontId="2" fillId="2" borderId="2" xfId="0" applyFont="1" applyFill="1" applyBorder="1" applyAlignment="1">
      <alignment horizontal="left" vertical="top" wrapText="1"/>
    </xf>
    <xf numFmtId="167" fontId="2" fillId="2" borderId="1" xfId="0" applyNumberFormat="1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left" vertical="top"/>
    </xf>
    <xf numFmtId="167" fontId="1" fillId="2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top"/>
    </xf>
    <xf numFmtId="165" fontId="2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 wrapText="1"/>
    </xf>
    <xf numFmtId="165" fontId="7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/>
    <xf numFmtId="49" fontId="2" fillId="4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131"/>
  <sheetViews>
    <sheetView tabSelected="1" topLeftCell="D1" zoomScale="60" zoomScaleNormal="60" workbookViewId="0">
      <selection activeCell="D1" sqref="A1:XFD1048576"/>
    </sheetView>
  </sheetViews>
  <sheetFormatPr defaultColWidth="8" defaultRowHeight="18.75"/>
  <cols>
    <col min="1" max="1" width="4.85546875" style="1" customWidth="1"/>
    <col min="2" max="2" width="64.28515625" style="2" customWidth="1"/>
    <col min="3" max="3" width="5.85546875" style="1" customWidth="1"/>
    <col min="4" max="4" width="26.7109375" style="3" customWidth="1"/>
    <col min="5" max="5" width="16.7109375" style="4" customWidth="1"/>
    <col min="6" max="6" width="14.7109375" style="4" customWidth="1"/>
    <col min="7" max="7" width="15" style="4" customWidth="1"/>
    <col min="8" max="8" width="8.140625" style="5" customWidth="1"/>
    <col min="9" max="9" width="8.7109375" style="6" customWidth="1"/>
    <col min="10" max="10" width="16.7109375" style="6" customWidth="1"/>
    <col min="11" max="11" width="6.28515625" style="6" customWidth="1"/>
    <col min="12" max="12" width="7" style="5" customWidth="1"/>
    <col min="13" max="13" width="7.28515625" style="6" customWidth="1"/>
    <col min="14" max="14" width="16" style="6" customWidth="1"/>
    <col min="15" max="15" width="7.85546875" style="6" customWidth="1"/>
    <col min="16" max="16" width="16.28515625" style="5" customWidth="1"/>
    <col min="17" max="17" width="16.140625" style="6" customWidth="1"/>
    <col min="18" max="19" width="13.28515625" style="6" customWidth="1"/>
    <col min="20" max="20" width="14.7109375" style="5" customWidth="1"/>
    <col min="21" max="22" width="14.7109375" style="6" customWidth="1"/>
    <col min="23" max="23" width="13.28515625" style="6" customWidth="1"/>
    <col min="24" max="24" width="17.140625" style="5" customWidth="1"/>
    <col min="25" max="25" width="14.7109375" style="6" customWidth="1"/>
    <col min="26" max="26" width="12.7109375" style="6" customWidth="1"/>
    <col min="27" max="27" width="13.28515625" style="6" customWidth="1"/>
    <col min="28" max="28" width="8" style="8"/>
    <col min="29" max="29" width="11.7109375" style="8" customWidth="1"/>
    <col min="30" max="1017" width="8" style="8"/>
    <col min="1018" max="1023" width="8" style="126"/>
    <col min="1024" max="1024" width="8.140625" style="126" customWidth="1"/>
    <col min="1025" max="16384" width="8" style="126"/>
  </cols>
  <sheetData>
    <row r="1" spans="1:27">
      <c r="R1" s="7"/>
      <c r="S1" s="7"/>
      <c r="V1" s="7"/>
      <c r="W1" s="7"/>
      <c r="AA1" s="7" t="s">
        <v>0</v>
      </c>
    </row>
    <row r="2" spans="1:27">
      <c r="R2" s="7"/>
      <c r="S2" s="7"/>
      <c r="V2" s="9"/>
      <c r="W2" s="9"/>
      <c r="X2" s="9"/>
      <c r="Y2" s="9"/>
      <c r="Z2" s="9"/>
      <c r="AA2" s="10" t="s">
        <v>216</v>
      </c>
    </row>
    <row r="3" spans="1:27">
      <c r="R3" s="7"/>
      <c r="S3" s="7"/>
      <c r="T3" s="11"/>
      <c r="U3" s="11"/>
      <c r="V3" s="11"/>
      <c r="W3" s="11"/>
      <c r="X3" s="11"/>
      <c r="Y3" s="11"/>
      <c r="Z3" s="11"/>
      <c r="AA3" s="12" t="s">
        <v>1</v>
      </c>
    </row>
    <row r="4" spans="1:27">
      <c r="R4" s="7"/>
      <c r="S4" s="7"/>
      <c r="U4" s="11"/>
      <c r="V4" s="11"/>
      <c r="W4" s="11"/>
      <c r="X4" s="11"/>
      <c r="Y4" s="11"/>
      <c r="Z4" s="11"/>
      <c r="AA4" s="13" t="s">
        <v>2</v>
      </c>
    </row>
    <row r="5" spans="1:27" ht="11.65" customHeight="1">
      <c r="R5" s="7"/>
      <c r="S5" s="7"/>
      <c r="V5" s="14"/>
      <c r="W5" s="14"/>
      <c r="X5" s="14"/>
      <c r="Y5" s="14"/>
      <c r="Z5" s="14"/>
      <c r="AA5" s="15"/>
    </row>
    <row r="6" spans="1:27" ht="23.85" customHeight="1">
      <c r="R6" s="16"/>
      <c r="S6" s="16"/>
      <c r="T6" s="17"/>
      <c r="U6" s="18"/>
      <c r="V6" s="17"/>
      <c r="W6" s="17"/>
      <c r="X6" s="17"/>
      <c r="Y6" s="17"/>
      <c r="Z6" s="17"/>
      <c r="AA6" s="15"/>
    </row>
    <row r="7" spans="1:27" ht="30.6" customHeight="1">
      <c r="A7" s="19" t="s">
        <v>3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</row>
    <row r="8" spans="1:27">
      <c r="R8" s="20"/>
      <c r="S8" s="20"/>
      <c r="V8" s="20"/>
      <c r="W8" s="20"/>
      <c r="AA8" s="20" t="s">
        <v>4</v>
      </c>
    </row>
    <row r="9" spans="1:27" s="24" customFormat="1" ht="22.9" customHeight="1">
      <c r="A9" s="21" t="s">
        <v>5</v>
      </c>
      <c r="B9" s="22" t="s">
        <v>6</v>
      </c>
      <c r="C9" s="21" t="s">
        <v>7</v>
      </c>
      <c r="D9" s="21"/>
      <c r="E9" s="21" t="s">
        <v>8</v>
      </c>
      <c r="F9" s="21"/>
      <c r="G9" s="21"/>
      <c r="H9" s="23" t="s">
        <v>9</v>
      </c>
      <c r="I9" s="23"/>
      <c r="J9" s="23"/>
      <c r="K9" s="23"/>
      <c r="L9" s="23"/>
      <c r="M9" s="23"/>
      <c r="N9" s="23"/>
      <c r="O9" s="23"/>
      <c r="P9" s="22" t="s">
        <v>8</v>
      </c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</row>
    <row r="10" spans="1:27" s="24" customFormat="1" ht="25.9" customHeight="1">
      <c r="A10" s="21"/>
      <c r="B10" s="22"/>
      <c r="C10" s="21"/>
      <c r="D10" s="21"/>
      <c r="E10" s="21"/>
      <c r="F10" s="21"/>
      <c r="G10" s="21"/>
      <c r="H10" s="25" t="s">
        <v>10</v>
      </c>
      <c r="I10" s="25" t="s">
        <v>11</v>
      </c>
      <c r="J10" s="25" t="s">
        <v>12</v>
      </c>
      <c r="K10" s="25" t="s">
        <v>13</v>
      </c>
      <c r="L10" s="25" t="s">
        <v>10</v>
      </c>
      <c r="M10" s="25" t="s">
        <v>11</v>
      </c>
      <c r="N10" s="25" t="s">
        <v>12</v>
      </c>
      <c r="O10" s="25" t="s">
        <v>13</v>
      </c>
      <c r="P10" s="22" t="s">
        <v>14</v>
      </c>
      <c r="Q10" s="22"/>
      <c r="R10" s="22"/>
      <c r="S10" s="22"/>
      <c r="T10" s="22" t="s">
        <v>15</v>
      </c>
      <c r="U10" s="22"/>
      <c r="V10" s="22"/>
      <c r="W10" s="22"/>
      <c r="X10" s="22" t="s">
        <v>16</v>
      </c>
      <c r="Y10" s="22"/>
      <c r="Z10" s="22"/>
      <c r="AA10" s="22"/>
    </row>
    <row r="11" spans="1:27" s="24" customFormat="1" ht="129.6" customHeight="1">
      <c r="A11" s="21"/>
      <c r="B11" s="22"/>
      <c r="C11" s="21"/>
      <c r="D11" s="21"/>
      <c r="E11" s="26" t="s">
        <v>14</v>
      </c>
      <c r="F11" s="26" t="s">
        <v>15</v>
      </c>
      <c r="G11" s="26" t="s">
        <v>16</v>
      </c>
      <c r="H11" s="22" t="s">
        <v>17</v>
      </c>
      <c r="I11" s="22"/>
      <c r="J11" s="22"/>
      <c r="K11" s="22"/>
      <c r="L11" s="22" t="s">
        <v>18</v>
      </c>
      <c r="M11" s="22"/>
      <c r="N11" s="22"/>
      <c r="O11" s="22"/>
      <c r="P11" s="27" t="s">
        <v>19</v>
      </c>
      <c r="Q11" s="28" t="s">
        <v>20</v>
      </c>
      <c r="R11" s="28" t="s">
        <v>21</v>
      </c>
      <c r="S11" s="28" t="s">
        <v>22</v>
      </c>
      <c r="T11" s="27" t="s">
        <v>19</v>
      </c>
      <c r="U11" s="28" t="s">
        <v>20</v>
      </c>
      <c r="V11" s="28" t="s">
        <v>21</v>
      </c>
      <c r="W11" s="28" t="s">
        <v>22</v>
      </c>
      <c r="X11" s="27" t="s">
        <v>19</v>
      </c>
      <c r="Y11" s="28" t="s">
        <v>20</v>
      </c>
      <c r="Z11" s="28" t="s">
        <v>21</v>
      </c>
      <c r="AA11" s="28" t="s">
        <v>22</v>
      </c>
    </row>
    <row r="12" spans="1:27" s="24" customFormat="1" ht="16.149999999999999" customHeight="1">
      <c r="A12" s="26" t="s">
        <v>23</v>
      </c>
      <c r="B12" s="29" t="s">
        <v>24</v>
      </c>
      <c r="C12" s="26" t="s">
        <v>25</v>
      </c>
      <c r="D12" s="29" t="s">
        <v>26</v>
      </c>
      <c r="E12" s="26" t="s">
        <v>27</v>
      </c>
      <c r="F12" s="29" t="s">
        <v>28</v>
      </c>
      <c r="G12" s="26" t="s">
        <v>29</v>
      </c>
      <c r="H12" s="29" t="s">
        <v>30</v>
      </c>
      <c r="I12" s="26" t="s">
        <v>31</v>
      </c>
      <c r="J12" s="29" t="s">
        <v>32</v>
      </c>
      <c r="K12" s="26" t="s">
        <v>33</v>
      </c>
      <c r="L12" s="29" t="s">
        <v>34</v>
      </c>
      <c r="M12" s="26" t="s">
        <v>35</v>
      </c>
      <c r="N12" s="29" t="s">
        <v>36</v>
      </c>
      <c r="O12" s="26" t="s">
        <v>37</v>
      </c>
      <c r="P12" s="29" t="s">
        <v>38</v>
      </c>
      <c r="Q12" s="26" t="s">
        <v>39</v>
      </c>
      <c r="R12" s="29" t="s">
        <v>40</v>
      </c>
      <c r="S12" s="26" t="s">
        <v>41</v>
      </c>
      <c r="T12" s="29" t="s">
        <v>42</v>
      </c>
      <c r="U12" s="26" t="s">
        <v>43</v>
      </c>
      <c r="V12" s="29" t="s">
        <v>44</v>
      </c>
      <c r="W12" s="26" t="s">
        <v>45</v>
      </c>
      <c r="X12" s="29" t="s">
        <v>46</v>
      </c>
      <c r="Y12" s="26" t="s">
        <v>47</v>
      </c>
      <c r="Z12" s="29" t="s">
        <v>48</v>
      </c>
      <c r="AA12" s="26" t="s">
        <v>49</v>
      </c>
    </row>
    <row r="13" spans="1:27" s="8" customFormat="1" ht="32.65" customHeight="1">
      <c r="A13" s="30"/>
      <c r="B13" s="31" t="s">
        <v>50</v>
      </c>
      <c r="C13" s="26" t="s">
        <v>51</v>
      </c>
      <c r="D13" s="32" t="s">
        <v>51</v>
      </c>
      <c r="E13" s="33">
        <f>E15</f>
        <v>167941.9</v>
      </c>
      <c r="F13" s="33">
        <f>F15</f>
        <v>259199.2</v>
      </c>
      <c r="G13" s="33">
        <f>G15</f>
        <v>547944.09999999986</v>
      </c>
      <c r="H13" s="26" t="s">
        <v>51</v>
      </c>
      <c r="I13" s="34" t="s">
        <v>51</v>
      </c>
      <c r="J13" s="34" t="s">
        <v>51</v>
      </c>
      <c r="K13" s="34" t="s">
        <v>51</v>
      </c>
      <c r="L13" s="26" t="s">
        <v>51</v>
      </c>
      <c r="M13" s="34" t="s">
        <v>51</v>
      </c>
      <c r="N13" s="34" t="s">
        <v>51</v>
      </c>
      <c r="O13" s="35" t="s">
        <v>51</v>
      </c>
      <c r="P13" s="33">
        <f t="shared" ref="P13:AA13" si="0">P20+P21+P22+P25+P26+P32+P44+P45+P46+P49+P50+P51+P52+P56+P59+P62+P63+P68+P69+P73+P74+P77+P79+P80+P81+P99+P100+P101+P103+P105+P106+P112+P114+P116+P117+P119+P121+P123+P29+P33+P34+P57+P58+P60+P61+P83+P86+P64+P72+P28+P102+P17+P126+P53+P82+P41</f>
        <v>184560.6</v>
      </c>
      <c r="Q13" s="33">
        <f t="shared" si="0"/>
        <v>167941.9</v>
      </c>
      <c r="R13" s="33">
        <f t="shared" si="0"/>
        <v>16618.699999999997</v>
      </c>
      <c r="S13" s="33">
        <f t="shared" si="0"/>
        <v>1334.8000000000002</v>
      </c>
      <c r="T13" s="33">
        <f t="shared" si="0"/>
        <v>289588.8</v>
      </c>
      <c r="U13" s="33">
        <f t="shared" si="0"/>
        <v>259199.2</v>
      </c>
      <c r="V13" s="33">
        <f t="shared" si="0"/>
        <v>30389.600000000006</v>
      </c>
      <c r="W13" s="33">
        <f t="shared" si="0"/>
        <v>819.9</v>
      </c>
      <c r="X13" s="33">
        <f t="shared" si="0"/>
        <v>633782.60000000021</v>
      </c>
      <c r="Y13" s="33">
        <f t="shared" si="0"/>
        <v>547944.1</v>
      </c>
      <c r="Z13" s="33">
        <f t="shared" si="0"/>
        <v>85838.500000000015</v>
      </c>
      <c r="AA13" s="33">
        <f t="shared" si="0"/>
        <v>1535.4</v>
      </c>
    </row>
    <row r="14" spans="1:27" s="42" customFormat="1">
      <c r="A14" s="36"/>
      <c r="B14" s="37" t="s">
        <v>52</v>
      </c>
      <c r="C14" s="38"/>
      <c r="D14" s="39"/>
      <c r="E14" s="33"/>
      <c r="F14" s="33"/>
      <c r="G14" s="33"/>
      <c r="H14" s="38"/>
      <c r="I14" s="40"/>
      <c r="J14" s="40"/>
      <c r="K14" s="40"/>
      <c r="L14" s="38"/>
      <c r="M14" s="40"/>
      <c r="N14" s="40"/>
      <c r="O14" s="40"/>
      <c r="P14" s="41">
        <f t="shared" ref="P14:AA14" si="1">P13-P15</f>
        <v>0</v>
      </c>
      <c r="Q14" s="41">
        <f t="shared" si="1"/>
        <v>0</v>
      </c>
      <c r="R14" s="41">
        <f t="shared" si="1"/>
        <v>0</v>
      </c>
      <c r="S14" s="41">
        <f t="shared" si="1"/>
        <v>0</v>
      </c>
      <c r="T14" s="41">
        <f t="shared" si="1"/>
        <v>0</v>
      </c>
      <c r="U14" s="41">
        <f t="shared" si="1"/>
        <v>0</v>
      </c>
      <c r="V14" s="41">
        <f t="shared" si="1"/>
        <v>0</v>
      </c>
      <c r="W14" s="41">
        <f t="shared" si="1"/>
        <v>0</v>
      </c>
      <c r="X14" s="41">
        <f t="shared" si="1"/>
        <v>0</v>
      </c>
      <c r="Y14" s="41">
        <f t="shared" si="1"/>
        <v>0</v>
      </c>
      <c r="Z14" s="41">
        <f t="shared" si="1"/>
        <v>0</v>
      </c>
      <c r="AA14" s="41">
        <f t="shared" si="1"/>
        <v>0</v>
      </c>
    </row>
    <row r="15" spans="1:27" s="8" customFormat="1" ht="17.45" customHeight="1">
      <c r="A15" s="36"/>
      <c r="B15" s="31" t="s">
        <v>53</v>
      </c>
      <c r="C15" s="26"/>
      <c r="D15" s="32"/>
      <c r="E15" s="43">
        <f>E16+E38+E65+E78+E104+E113+E115+E118+E120+E122</f>
        <v>167941.9</v>
      </c>
      <c r="F15" s="43">
        <f>F16+F38+F65+F78+F104+F113+F115+F118+F120+F122</f>
        <v>259199.2</v>
      </c>
      <c r="G15" s="43">
        <f>G16+G38+G65+G78+G104+G113+G115+G118+G120+G122</f>
        <v>547944.09999999986</v>
      </c>
      <c r="H15" s="43"/>
      <c r="I15" s="43"/>
      <c r="J15" s="43"/>
      <c r="K15" s="43"/>
      <c r="L15" s="43"/>
      <c r="M15" s="43"/>
      <c r="N15" s="43"/>
      <c r="O15" s="43"/>
      <c r="P15" s="43">
        <f t="shared" ref="P15:AA15" si="2">P16+P38+P65+P78+P104+P113+P115+P118+P120+P122</f>
        <v>184560.59999999995</v>
      </c>
      <c r="Q15" s="43">
        <f>Q16+Q38+Q65+Q78+Q104+Q113+Q115+Q118+Q120+Q122</f>
        <v>167941.9</v>
      </c>
      <c r="R15" s="43">
        <f t="shared" si="2"/>
        <v>16618.699999999997</v>
      </c>
      <c r="S15" s="43">
        <f t="shared" si="2"/>
        <v>1334.8</v>
      </c>
      <c r="T15" s="43">
        <f t="shared" si="2"/>
        <v>289588.8</v>
      </c>
      <c r="U15" s="43">
        <f t="shared" si="2"/>
        <v>259199.2</v>
      </c>
      <c r="V15" s="43">
        <f t="shared" si="2"/>
        <v>30389.600000000002</v>
      </c>
      <c r="W15" s="43">
        <f t="shared" si="2"/>
        <v>819.9</v>
      </c>
      <c r="X15" s="43">
        <f t="shared" si="2"/>
        <v>633782.60000000021</v>
      </c>
      <c r="Y15" s="43">
        <f t="shared" si="2"/>
        <v>547944.09999999986</v>
      </c>
      <c r="Z15" s="43">
        <f t="shared" si="2"/>
        <v>85838.500000000015</v>
      </c>
      <c r="AA15" s="43">
        <f t="shared" si="2"/>
        <v>1535.4</v>
      </c>
    </row>
    <row r="16" spans="1:27">
      <c r="A16" s="44" t="s">
        <v>23</v>
      </c>
      <c r="B16" s="45" t="s">
        <v>54</v>
      </c>
      <c r="C16" s="44"/>
      <c r="D16" s="46"/>
      <c r="E16" s="47">
        <f>E20+E21+E22+E23+E29+E30+E34+E17</f>
        <v>14257.900000000001</v>
      </c>
      <c r="F16" s="47">
        <f>F20+F21+F22+F23+F29+F30+F34+F17</f>
        <v>127.2</v>
      </c>
      <c r="G16" s="47">
        <f>G20+G21+G22+G23+G29+G30+G34+G17</f>
        <v>129.6</v>
      </c>
      <c r="H16" s="48"/>
      <c r="I16" s="44"/>
      <c r="J16" s="48"/>
      <c r="K16" s="48"/>
      <c r="L16" s="48"/>
      <c r="M16" s="44"/>
      <c r="N16" s="48"/>
      <c r="O16" s="48"/>
      <c r="P16" s="47">
        <f t="shared" ref="P16:AA16" si="3">P20+P21+P22+P23+P29+P30+P34+P17</f>
        <v>14459.2</v>
      </c>
      <c r="Q16" s="47">
        <f t="shared" si="3"/>
        <v>14257.9</v>
      </c>
      <c r="R16" s="47">
        <f t="shared" si="3"/>
        <v>201.3</v>
      </c>
      <c r="S16" s="47">
        <f t="shared" si="3"/>
        <v>195.2</v>
      </c>
      <c r="T16" s="47">
        <f t="shared" si="3"/>
        <v>172.1</v>
      </c>
      <c r="U16" s="47">
        <f t="shared" si="3"/>
        <v>127.2</v>
      </c>
      <c r="V16" s="47">
        <f t="shared" si="3"/>
        <v>44.900000000000006</v>
      </c>
      <c r="W16" s="47">
        <f t="shared" si="3"/>
        <v>0</v>
      </c>
      <c r="X16" s="47">
        <f t="shared" si="3"/>
        <v>166.39999999999998</v>
      </c>
      <c r="Y16" s="47">
        <f t="shared" si="3"/>
        <v>129.6</v>
      </c>
      <c r="Z16" s="47">
        <f t="shared" si="3"/>
        <v>36.799999999999997</v>
      </c>
      <c r="AA16" s="47">
        <f t="shared" si="3"/>
        <v>0</v>
      </c>
    </row>
    <row r="17" spans="1:27" s="55" customFormat="1" ht="33.75" customHeight="1">
      <c r="A17" s="49"/>
      <c r="B17" s="50" t="s">
        <v>55</v>
      </c>
      <c r="C17" s="51"/>
      <c r="D17" s="52"/>
      <c r="E17" s="53">
        <f>E19</f>
        <v>1403.8000000000002</v>
      </c>
      <c r="F17" s="53">
        <f>F19</f>
        <v>0</v>
      </c>
      <c r="G17" s="53">
        <f>G19</f>
        <v>0</v>
      </c>
      <c r="H17" s="51"/>
      <c r="I17" s="49"/>
      <c r="J17" s="49"/>
      <c r="K17" s="49"/>
      <c r="L17" s="51"/>
      <c r="M17" s="49"/>
      <c r="N17" s="49"/>
      <c r="O17" s="49"/>
      <c r="P17" s="54">
        <f t="shared" ref="P17:AA17" si="4">P19</f>
        <v>1577.2</v>
      </c>
      <c r="Q17" s="54">
        <f t="shared" si="4"/>
        <v>1403.8</v>
      </c>
      <c r="R17" s="54">
        <f t="shared" si="4"/>
        <v>173.4</v>
      </c>
      <c r="S17" s="54">
        <f t="shared" si="4"/>
        <v>0</v>
      </c>
      <c r="T17" s="54">
        <f t="shared" si="4"/>
        <v>0</v>
      </c>
      <c r="U17" s="54">
        <f t="shared" si="4"/>
        <v>0</v>
      </c>
      <c r="V17" s="54">
        <f t="shared" si="4"/>
        <v>0</v>
      </c>
      <c r="W17" s="54">
        <f t="shared" si="4"/>
        <v>0</v>
      </c>
      <c r="X17" s="54">
        <f t="shared" si="4"/>
        <v>0</v>
      </c>
      <c r="Y17" s="54">
        <f t="shared" si="4"/>
        <v>0</v>
      </c>
      <c r="Z17" s="54">
        <f t="shared" si="4"/>
        <v>0</v>
      </c>
      <c r="AA17" s="54">
        <f t="shared" si="4"/>
        <v>0</v>
      </c>
    </row>
    <row r="18" spans="1:27" s="55" customFormat="1" ht="16.899999999999999" customHeight="1">
      <c r="A18" s="49"/>
      <c r="B18" s="56" t="s">
        <v>56</v>
      </c>
      <c r="C18" s="51"/>
      <c r="D18" s="52"/>
      <c r="E18" s="53"/>
      <c r="F18" s="53"/>
      <c r="G18" s="53"/>
      <c r="H18" s="57"/>
      <c r="I18" s="49"/>
      <c r="J18" s="58"/>
      <c r="K18" s="58"/>
      <c r="L18" s="51"/>
      <c r="M18" s="49"/>
      <c r="N18" s="49"/>
      <c r="O18" s="49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</row>
    <row r="19" spans="1:27" s="55" customFormat="1" ht="93.75">
      <c r="A19" s="49"/>
      <c r="B19" s="59" t="s">
        <v>57</v>
      </c>
      <c r="C19" s="51" t="s">
        <v>58</v>
      </c>
      <c r="D19" s="32" t="s">
        <v>59</v>
      </c>
      <c r="E19" s="60">
        <f>1512.4-108.6</f>
        <v>1403.8000000000002</v>
      </c>
      <c r="F19" s="53"/>
      <c r="G19" s="53"/>
      <c r="H19" s="51" t="s">
        <v>58</v>
      </c>
      <c r="I19" s="49" t="s">
        <v>60</v>
      </c>
      <c r="J19" s="49" t="s">
        <v>61</v>
      </c>
      <c r="K19" s="49" t="s">
        <v>62</v>
      </c>
      <c r="L19" s="51" t="s">
        <v>58</v>
      </c>
      <c r="M19" s="49" t="s">
        <v>60</v>
      </c>
      <c r="N19" s="49" t="s">
        <v>61</v>
      </c>
      <c r="O19" s="49" t="s">
        <v>62</v>
      </c>
      <c r="P19" s="41">
        <f>Q19+R19</f>
        <v>1577.2</v>
      </c>
      <c r="Q19" s="61">
        <v>1403.8</v>
      </c>
      <c r="R19" s="54">
        <v>173.4</v>
      </c>
      <c r="S19" s="41">
        <v>0</v>
      </c>
      <c r="T19" s="41">
        <f>U19+V19</f>
        <v>0</v>
      </c>
      <c r="U19" s="41">
        <v>0</v>
      </c>
      <c r="V19" s="41">
        <v>0</v>
      </c>
      <c r="W19" s="54">
        <v>0</v>
      </c>
      <c r="X19" s="54">
        <f>Y19+Z19</f>
        <v>0</v>
      </c>
      <c r="Y19" s="54">
        <v>0</v>
      </c>
      <c r="Z19" s="54">
        <v>0</v>
      </c>
      <c r="AA19" s="54">
        <v>0</v>
      </c>
    </row>
    <row r="20" spans="1:27" s="8" customFormat="1" ht="37.5">
      <c r="A20" s="34"/>
      <c r="B20" s="62" t="s">
        <v>63</v>
      </c>
      <c r="C20" s="26" t="s">
        <v>58</v>
      </c>
      <c r="D20" s="26" t="s">
        <v>59</v>
      </c>
      <c r="E20" s="43">
        <v>0</v>
      </c>
      <c r="F20" s="43">
        <v>0</v>
      </c>
      <c r="G20" s="43">
        <v>0</v>
      </c>
      <c r="H20" s="63">
        <v>906</v>
      </c>
      <c r="I20" s="30" t="s">
        <v>60</v>
      </c>
      <c r="J20" s="30" t="s">
        <v>64</v>
      </c>
      <c r="K20" s="30" t="s">
        <v>62</v>
      </c>
      <c r="L20" s="26" t="s">
        <v>58</v>
      </c>
      <c r="M20" s="30" t="s">
        <v>60</v>
      </c>
      <c r="N20" s="30" t="s">
        <v>64</v>
      </c>
      <c r="O20" s="30" t="s">
        <v>62</v>
      </c>
      <c r="P20" s="33">
        <f>Q20+R20</f>
        <v>13.2</v>
      </c>
      <c r="Q20" s="33">
        <v>0</v>
      </c>
      <c r="R20" s="64">
        <v>13.2</v>
      </c>
      <c r="S20" s="33">
        <v>0</v>
      </c>
      <c r="T20" s="33">
        <f>U20+V20</f>
        <v>15.4</v>
      </c>
      <c r="U20" s="33">
        <v>0</v>
      </c>
      <c r="V20" s="64">
        <v>15.4</v>
      </c>
      <c r="W20" s="33">
        <v>0</v>
      </c>
      <c r="X20" s="33">
        <f>Y20+Z20</f>
        <v>33.799999999999997</v>
      </c>
      <c r="Y20" s="33">
        <v>0</v>
      </c>
      <c r="Z20" s="64">
        <v>33.799999999999997</v>
      </c>
      <c r="AA20" s="33">
        <v>0</v>
      </c>
    </row>
    <row r="21" spans="1:27" s="8" customFormat="1" ht="37.5">
      <c r="A21" s="34"/>
      <c r="B21" s="31" t="s">
        <v>65</v>
      </c>
      <c r="C21" s="30" t="s">
        <v>58</v>
      </c>
      <c r="D21" s="26" t="s">
        <v>66</v>
      </c>
      <c r="E21" s="43">
        <v>124.7</v>
      </c>
      <c r="F21" s="43">
        <v>127.2</v>
      </c>
      <c r="G21" s="43">
        <v>129.6</v>
      </c>
      <c r="H21" s="63">
        <v>906</v>
      </c>
      <c r="I21" s="30" t="s">
        <v>60</v>
      </c>
      <c r="J21" s="63" t="s">
        <v>67</v>
      </c>
      <c r="K21" s="63">
        <v>612</v>
      </c>
      <c r="L21" s="63">
        <v>906</v>
      </c>
      <c r="M21" s="30" t="s">
        <v>60</v>
      </c>
      <c r="N21" s="63" t="s">
        <v>67</v>
      </c>
      <c r="O21" s="63">
        <v>612</v>
      </c>
      <c r="P21" s="33">
        <f>Q21+R21</f>
        <v>125.9</v>
      </c>
      <c r="Q21" s="33">
        <v>124.7</v>
      </c>
      <c r="R21" s="33">
        <v>1.2</v>
      </c>
      <c r="S21" s="33">
        <v>0</v>
      </c>
      <c r="T21" s="33">
        <f>U21+V21</f>
        <v>128.6</v>
      </c>
      <c r="U21" s="33">
        <v>127.2</v>
      </c>
      <c r="V21" s="33">
        <v>1.4</v>
      </c>
      <c r="W21" s="33">
        <v>0</v>
      </c>
      <c r="X21" s="33">
        <f>Y21+Z21</f>
        <v>132.6</v>
      </c>
      <c r="Y21" s="33">
        <v>129.6</v>
      </c>
      <c r="Z21" s="33">
        <v>3</v>
      </c>
      <c r="AA21" s="33">
        <v>0</v>
      </c>
    </row>
    <row r="22" spans="1:27" s="8" customFormat="1" ht="37.5">
      <c r="A22" s="34"/>
      <c r="B22" s="31" t="s">
        <v>65</v>
      </c>
      <c r="C22" s="30" t="s">
        <v>58</v>
      </c>
      <c r="D22" s="26" t="s">
        <v>66</v>
      </c>
      <c r="E22" s="43">
        <v>3505.4</v>
      </c>
      <c r="F22" s="43">
        <v>0</v>
      </c>
      <c r="G22" s="43">
        <v>0</v>
      </c>
      <c r="H22" s="63">
        <v>906</v>
      </c>
      <c r="I22" s="30" t="s">
        <v>68</v>
      </c>
      <c r="J22" s="63" t="s">
        <v>69</v>
      </c>
      <c r="K22" s="63">
        <v>612</v>
      </c>
      <c r="L22" s="63">
        <v>906</v>
      </c>
      <c r="M22" s="30" t="s">
        <v>68</v>
      </c>
      <c r="N22" s="63" t="s">
        <v>69</v>
      </c>
      <c r="O22" s="63">
        <v>612</v>
      </c>
      <c r="P22" s="33">
        <f>Q22+R22</f>
        <v>3509.1</v>
      </c>
      <c r="Q22" s="33">
        <v>3505.4</v>
      </c>
      <c r="R22" s="33">
        <v>3.7</v>
      </c>
      <c r="S22" s="33">
        <v>0</v>
      </c>
      <c r="T22" s="33">
        <f>U22+V22</f>
        <v>0</v>
      </c>
      <c r="U22" s="33">
        <v>0</v>
      </c>
      <c r="V22" s="33">
        <v>0</v>
      </c>
      <c r="W22" s="33">
        <v>0</v>
      </c>
      <c r="X22" s="33">
        <f>Y22+Z22</f>
        <v>0</v>
      </c>
      <c r="Y22" s="33">
        <v>0</v>
      </c>
      <c r="Z22" s="33">
        <v>0</v>
      </c>
      <c r="AA22" s="33">
        <v>0</v>
      </c>
    </row>
    <row r="23" spans="1:27" s="24" customFormat="1">
      <c r="A23" s="30"/>
      <c r="B23" s="65" t="s">
        <v>70</v>
      </c>
      <c r="C23" s="26"/>
      <c r="D23" s="26"/>
      <c r="E23" s="43">
        <f>E25+E26+E27</f>
        <v>0</v>
      </c>
      <c r="F23" s="43">
        <f>F25+F26+F27</f>
        <v>0</v>
      </c>
      <c r="G23" s="43">
        <f>G25+G26+G27</f>
        <v>0</v>
      </c>
      <c r="H23" s="63"/>
      <c r="I23" s="30"/>
      <c r="J23" s="30"/>
      <c r="K23" s="30"/>
      <c r="L23" s="26"/>
      <c r="M23" s="30"/>
      <c r="N23" s="30"/>
      <c r="O23" s="30"/>
      <c r="P23" s="33">
        <f t="shared" ref="P23:AA23" si="5">P25+P26+P27</f>
        <v>0</v>
      </c>
      <c r="Q23" s="33">
        <f t="shared" si="5"/>
        <v>0</v>
      </c>
      <c r="R23" s="33">
        <f t="shared" si="5"/>
        <v>0</v>
      </c>
      <c r="S23" s="33">
        <f t="shared" si="5"/>
        <v>195.2</v>
      </c>
      <c r="T23" s="33">
        <f t="shared" si="5"/>
        <v>0</v>
      </c>
      <c r="U23" s="33">
        <f t="shared" si="5"/>
        <v>0</v>
      </c>
      <c r="V23" s="33">
        <f t="shared" si="5"/>
        <v>0</v>
      </c>
      <c r="W23" s="33">
        <f t="shared" si="5"/>
        <v>0</v>
      </c>
      <c r="X23" s="33">
        <f t="shared" si="5"/>
        <v>0</v>
      </c>
      <c r="Y23" s="33">
        <f t="shared" si="5"/>
        <v>0</v>
      </c>
      <c r="Z23" s="33">
        <f t="shared" si="5"/>
        <v>0</v>
      </c>
      <c r="AA23" s="33">
        <f t="shared" si="5"/>
        <v>0</v>
      </c>
    </row>
    <row r="24" spans="1:27" s="8" customFormat="1" hidden="1">
      <c r="A24" s="34"/>
      <c r="B24" s="66" t="s">
        <v>56</v>
      </c>
      <c r="C24" s="26"/>
      <c r="D24" s="32"/>
      <c r="E24" s="67"/>
      <c r="F24" s="67"/>
      <c r="G24" s="67"/>
      <c r="H24" s="63"/>
      <c r="I24" s="30"/>
      <c r="J24" s="63"/>
      <c r="K24" s="63"/>
      <c r="L24" s="26"/>
      <c r="M24" s="30"/>
      <c r="N24" s="30"/>
      <c r="O24" s="30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41"/>
    </row>
    <row r="25" spans="1:27" s="8" customFormat="1" ht="56.25" hidden="1">
      <c r="A25" s="34"/>
      <c r="B25" s="66" t="s">
        <v>71</v>
      </c>
      <c r="C25" s="26" t="s">
        <v>58</v>
      </c>
      <c r="D25" s="26" t="s">
        <v>59</v>
      </c>
      <c r="E25" s="43">
        <v>0</v>
      </c>
      <c r="F25" s="43">
        <v>0</v>
      </c>
      <c r="G25" s="43">
        <v>0</v>
      </c>
      <c r="H25" s="63">
        <v>906</v>
      </c>
      <c r="I25" s="30" t="s">
        <v>60</v>
      </c>
      <c r="J25" s="30" t="s">
        <v>72</v>
      </c>
      <c r="K25" s="30" t="s">
        <v>62</v>
      </c>
      <c r="L25" s="26" t="s">
        <v>58</v>
      </c>
      <c r="M25" s="30" t="s">
        <v>60</v>
      </c>
      <c r="N25" s="30" t="s">
        <v>72</v>
      </c>
      <c r="O25" s="30" t="s">
        <v>62</v>
      </c>
      <c r="P25" s="41">
        <f>Q25+R25</f>
        <v>0</v>
      </c>
      <c r="Q25" s="41">
        <v>0</v>
      </c>
      <c r="R25" s="41">
        <v>0</v>
      </c>
      <c r="S25" s="41">
        <v>0</v>
      </c>
      <c r="T25" s="41">
        <f>U25+V25</f>
        <v>0</v>
      </c>
      <c r="U25" s="41">
        <v>0</v>
      </c>
      <c r="V25" s="41">
        <v>0</v>
      </c>
      <c r="W25" s="41">
        <v>0</v>
      </c>
      <c r="X25" s="41">
        <f>Y25+Z25</f>
        <v>0</v>
      </c>
      <c r="Y25" s="41">
        <v>0</v>
      </c>
      <c r="Z25" s="41">
        <v>0</v>
      </c>
      <c r="AA25" s="41">
        <v>0</v>
      </c>
    </row>
    <row r="26" spans="1:27" s="8" customFormat="1" ht="56.25" hidden="1">
      <c r="A26" s="34"/>
      <c r="B26" s="66" t="s">
        <v>73</v>
      </c>
      <c r="C26" s="26" t="s">
        <v>58</v>
      </c>
      <c r="D26" s="26" t="s">
        <v>59</v>
      </c>
      <c r="E26" s="43">
        <v>0</v>
      </c>
      <c r="F26" s="43">
        <v>0</v>
      </c>
      <c r="G26" s="43">
        <v>0</v>
      </c>
      <c r="H26" s="63">
        <v>906</v>
      </c>
      <c r="I26" s="30" t="s">
        <v>60</v>
      </c>
      <c r="J26" s="30" t="s">
        <v>72</v>
      </c>
      <c r="K26" s="30" t="s">
        <v>62</v>
      </c>
      <c r="L26" s="26" t="s">
        <v>58</v>
      </c>
      <c r="M26" s="30" t="s">
        <v>60</v>
      </c>
      <c r="N26" s="30" t="s">
        <v>72</v>
      </c>
      <c r="O26" s="30" t="s">
        <v>62</v>
      </c>
      <c r="P26" s="41">
        <f>Q26+R26</f>
        <v>0</v>
      </c>
      <c r="Q26" s="41">
        <v>0</v>
      </c>
      <c r="R26" s="41">
        <v>0</v>
      </c>
      <c r="S26" s="41">
        <v>0</v>
      </c>
      <c r="T26" s="41">
        <f>U26+V26</f>
        <v>0</v>
      </c>
      <c r="U26" s="41">
        <v>0</v>
      </c>
      <c r="V26" s="41">
        <v>0</v>
      </c>
      <c r="W26" s="41">
        <v>0</v>
      </c>
      <c r="X26" s="41">
        <f>Y26+Z26</f>
        <v>0</v>
      </c>
      <c r="Y26" s="41">
        <v>0</v>
      </c>
      <c r="Z26" s="41">
        <v>0</v>
      </c>
      <c r="AA26" s="41">
        <v>0</v>
      </c>
    </row>
    <row r="27" spans="1:27" s="8" customFormat="1" ht="37.5">
      <c r="A27" s="34"/>
      <c r="B27" s="66" t="s">
        <v>74</v>
      </c>
      <c r="C27" s="26" t="s">
        <v>75</v>
      </c>
      <c r="D27" s="26" t="s">
        <v>59</v>
      </c>
      <c r="E27" s="43">
        <f>E28</f>
        <v>0</v>
      </c>
      <c r="F27" s="43">
        <f>F28</f>
        <v>0</v>
      </c>
      <c r="G27" s="43">
        <f>G28</f>
        <v>0</v>
      </c>
      <c r="H27" s="63"/>
      <c r="I27" s="30"/>
      <c r="J27" s="63"/>
      <c r="K27" s="63"/>
      <c r="L27" s="26" t="s">
        <v>51</v>
      </c>
      <c r="M27" s="30" t="s">
        <v>51</v>
      </c>
      <c r="N27" s="30" t="s">
        <v>51</v>
      </c>
      <c r="O27" s="30" t="s">
        <v>51</v>
      </c>
      <c r="P27" s="41">
        <f t="shared" ref="P27:AA27" si="6">P28</f>
        <v>0</v>
      </c>
      <c r="Q27" s="41">
        <f t="shared" si="6"/>
        <v>0</v>
      </c>
      <c r="R27" s="41">
        <f t="shared" si="6"/>
        <v>0</v>
      </c>
      <c r="S27" s="41">
        <f t="shared" si="6"/>
        <v>195.2</v>
      </c>
      <c r="T27" s="41">
        <f t="shared" si="6"/>
        <v>0</v>
      </c>
      <c r="U27" s="41">
        <f t="shared" si="6"/>
        <v>0</v>
      </c>
      <c r="V27" s="41">
        <f t="shared" si="6"/>
        <v>0</v>
      </c>
      <c r="W27" s="41">
        <f t="shared" si="6"/>
        <v>0</v>
      </c>
      <c r="X27" s="41">
        <f t="shared" si="6"/>
        <v>0</v>
      </c>
      <c r="Y27" s="41">
        <f t="shared" si="6"/>
        <v>0</v>
      </c>
      <c r="Z27" s="41">
        <f t="shared" si="6"/>
        <v>0</v>
      </c>
      <c r="AA27" s="41">
        <f t="shared" si="6"/>
        <v>0</v>
      </c>
    </row>
    <row r="28" spans="1:27" s="8" customFormat="1" ht="75">
      <c r="A28" s="34"/>
      <c r="B28" s="66" t="s">
        <v>76</v>
      </c>
      <c r="C28" s="26"/>
      <c r="D28" s="32"/>
      <c r="E28" s="67"/>
      <c r="F28" s="67"/>
      <c r="G28" s="67"/>
      <c r="H28" s="63"/>
      <c r="I28" s="30"/>
      <c r="J28" s="63"/>
      <c r="K28" s="63"/>
      <c r="L28" s="26"/>
      <c r="M28" s="30"/>
      <c r="N28" s="30"/>
      <c r="O28" s="30"/>
      <c r="P28" s="41">
        <f>Q28+R28</f>
        <v>0</v>
      </c>
      <c r="Q28" s="41">
        <v>0</v>
      </c>
      <c r="R28" s="41">
        <v>0</v>
      </c>
      <c r="S28" s="41">
        <v>195.2</v>
      </c>
      <c r="T28" s="41">
        <f>U28+V28</f>
        <v>0</v>
      </c>
      <c r="U28" s="41">
        <v>0</v>
      </c>
      <c r="V28" s="41">
        <v>0</v>
      </c>
      <c r="W28" s="41">
        <v>0</v>
      </c>
      <c r="X28" s="41">
        <f>Y28+Z28</f>
        <v>0</v>
      </c>
      <c r="Y28" s="41">
        <v>0</v>
      </c>
      <c r="Z28" s="41">
        <v>0</v>
      </c>
      <c r="AA28" s="41">
        <v>0</v>
      </c>
    </row>
    <row r="29" spans="1:27" s="8" customFormat="1" ht="56.25">
      <c r="A29" s="34"/>
      <c r="B29" s="31" t="s">
        <v>77</v>
      </c>
      <c r="C29" s="26" t="s">
        <v>58</v>
      </c>
      <c r="D29" s="26" t="s">
        <v>59</v>
      </c>
      <c r="E29" s="43">
        <v>0</v>
      </c>
      <c r="F29" s="43">
        <v>0</v>
      </c>
      <c r="G29" s="43">
        <v>0</v>
      </c>
      <c r="H29" s="26" t="s">
        <v>58</v>
      </c>
      <c r="I29" s="30" t="s">
        <v>60</v>
      </c>
      <c r="J29" s="30" t="s">
        <v>78</v>
      </c>
      <c r="K29" s="30" t="s">
        <v>62</v>
      </c>
      <c r="L29" s="26" t="s">
        <v>58</v>
      </c>
      <c r="M29" s="30" t="s">
        <v>60</v>
      </c>
      <c r="N29" s="30" t="s">
        <v>78</v>
      </c>
      <c r="O29" s="30" t="s">
        <v>62</v>
      </c>
      <c r="P29" s="33">
        <f>Q29+R29</f>
        <v>0</v>
      </c>
      <c r="Q29" s="33">
        <v>0</v>
      </c>
      <c r="R29" s="33">
        <v>0</v>
      </c>
      <c r="S29" s="33">
        <v>0</v>
      </c>
      <c r="T29" s="33">
        <f>U29+V29</f>
        <v>28.1</v>
      </c>
      <c r="U29" s="33">
        <v>0</v>
      </c>
      <c r="V29" s="64">
        <v>28.1</v>
      </c>
      <c r="W29" s="33">
        <v>0</v>
      </c>
      <c r="X29" s="33">
        <f>Y29+Z29</f>
        <v>0</v>
      </c>
      <c r="Y29" s="33">
        <v>0</v>
      </c>
      <c r="Z29" s="33">
        <v>0</v>
      </c>
      <c r="AA29" s="33">
        <v>0</v>
      </c>
    </row>
    <row r="30" spans="1:27" s="8" customFormat="1" ht="75">
      <c r="A30" s="34"/>
      <c r="B30" s="31" t="s">
        <v>79</v>
      </c>
      <c r="C30" s="26" t="s">
        <v>75</v>
      </c>
      <c r="D30" s="26" t="s">
        <v>59</v>
      </c>
      <c r="E30" s="43">
        <v>0</v>
      </c>
      <c r="F30" s="43">
        <v>0</v>
      </c>
      <c r="G30" s="43">
        <v>0</v>
      </c>
      <c r="H30" s="26" t="s">
        <v>75</v>
      </c>
      <c r="I30" s="30" t="s">
        <v>60</v>
      </c>
      <c r="J30" s="30" t="s">
        <v>80</v>
      </c>
      <c r="K30" s="30" t="s">
        <v>81</v>
      </c>
      <c r="L30" s="26" t="s">
        <v>75</v>
      </c>
      <c r="M30" s="30" t="s">
        <v>60</v>
      </c>
      <c r="N30" s="30" t="s">
        <v>80</v>
      </c>
      <c r="O30" s="30" t="s">
        <v>81</v>
      </c>
      <c r="P30" s="33">
        <f>P32+P33</f>
        <v>0</v>
      </c>
      <c r="Q30" s="33">
        <f>Q32+Q33</f>
        <v>0</v>
      </c>
      <c r="R30" s="33">
        <f>R32+R33</f>
        <v>0</v>
      </c>
      <c r="S30" s="33">
        <f>S32+S33</f>
        <v>0</v>
      </c>
      <c r="T30" s="33">
        <f>U30+V30</f>
        <v>0</v>
      </c>
      <c r="U30" s="33">
        <f>U32+U33</f>
        <v>0</v>
      </c>
      <c r="V30" s="33">
        <f>V32+V33</f>
        <v>0</v>
      </c>
      <c r="W30" s="33">
        <f>W32+W33</f>
        <v>0</v>
      </c>
      <c r="X30" s="33">
        <f>Y30+Z30</f>
        <v>0</v>
      </c>
      <c r="Y30" s="33">
        <f>Y32+Y33</f>
        <v>0</v>
      </c>
      <c r="Z30" s="33">
        <f>Z32+Z33</f>
        <v>0</v>
      </c>
      <c r="AA30" s="33">
        <f>AA32+AA33</f>
        <v>0</v>
      </c>
    </row>
    <row r="31" spans="1:27" s="24" customFormat="1">
      <c r="A31" s="30"/>
      <c r="B31" s="31" t="s">
        <v>56</v>
      </c>
      <c r="C31" s="26"/>
      <c r="D31" s="26"/>
      <c r="E31" s="43"/>
      <c r="F31" s="43"/>
      <c r="G31" s="43"/>
      <c r="H31" s="26"/>
      <c r="I31" s="30"/>
      <c r="J31" s="30"/>
      <c r="K31" s="30"/>
      <c r="L31" s="26"/>
      <c r="M31" s="30"/>
      <c r="N31" s="30"/>
      <c r="O31" s="30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</row>
    <row r="32" spans="1:27" s="8" customFormat="1">
      <c r="A32" s="34"/>
      <c r="B32" s="66" t="s">
        <v>82</v>
      </c>
      <c r="C32" s="26"/>
      <c r="D32" s="32"/>
      <c r="E32" s="43"/>
      <c r="F32" s="43"/>
      <c r="G32" s="43"/>
      <c r="H32" s="26"/>
      <c r="I32" s="30"/>
      <c r="J32" s="30"/>
      <c r="K32" s="30"/>
      <c r="L32" s="26"/>
      <c r="M32" s="30"/>
      <c r="N32" s="30"/>
      <c r="O32" s="30"/>
      <c r="P32" s="41">
        <f>Q32+R32</f>
        <v>0</v>
      </c>
      <c r="Q32" s="41">
        <v>0</v>
      </c>
      <c r="R32" s="54">
        <v>0</v>
      </c>
      <c r="S32" s="41">
        <v>0</v>
      </c>
      <c r="T32" s="41">
        <f>U32+V32</f>
        <v>0</v>
      </c>
      <c r="U32" s="41">
        <v>0</v>
      </c>
      <c r="V32" s="54">
        <f>2547.5-2547.5</f>
        <v>0</v>
      </c>
      <c r="W32" s="41">
        <v>0</v>
      </c>
      <c r="X32" s="41">
        <f>Y32+Z32</f>
        <v>0</v>
      </c>
      <c r="Y32" s="41">
        <v>0</v>
      </c>
      <c r="Z32" s="41">
        <v>0</v>
      </c>
      <c r="AA32" s="41">
        <v>0</v>
      </c>
    </row>
    <row r="33" spans="1:27" s="8" customFormat="1">
      <c r="A33" s="34"/>
      <c r="B33" s="66" t="s">
        <v>83</v>
      </c>
      <c r="C33" s="26"/>
      <c r="D33" s="32"/>
      <c r="E33" s="43"/>
      <c r="F33" s="43"/>
      <c r="G33" s="43"/>
      <c r="H33" s="26"/>
      <c r="I33" s="30"/>
      <c r="J33" s="30"/>
      <c r="K33" s="30"/>
      <c r="L33" s="26"/>
      <c r="M33" s="30"/>
      <c r="N33" s="30"/>
      <c r="O33" s="30"/>
      <c r="P33" s="41">
        <f>Q33+R33</f>
        <v>0</v>
      </c>
      <c r="Q33" s="41">
        <v>0</v>
      </c>
      <c r="R33" s="41">
        <v>0</v>
      </c>
      <c r="S33" s="41">
        <v>0</v>
      </c>
      <c r="T33" s="41">
        <f>U33+V33</f>
        <v>0</v>
      </c>
      <c r="U33" s="41">
        <v>0</v>
      </c>
      <c r="V33" s="54">
        <v>0</v>
      </c>
      <c r="W33" s="41">
        <v>0</v>
      </c>
      <c r="X33" s="41">
        <f>Y33+Z33</f>
        <v>0</v>
      </c>
      <c r="Y33" s="41">
        <v>0</v>
      </c>
      <c r="Z33" s="54">
        <f>2904.2-2904.2</f>
        <v>0</v>
      </c>
      <c r="AA33" s="41">
        <v>0</v>
      </c>
    </row>
    <row r="34" spans="1:27" s="24" customFormat="1" ht="37.5">
      <c r="A34" s="30"/>
      <c r="B34" s="65" t="s">
        <v>84</v>
      </c>
      <c r="C34" s="26" t="s">
        <v>58</v>
      </c>
      <c r="D34" s="26" t="s">
        <v>85</v>
      </c>
      <c r="E34" s="43">
        <f>E36+E37</f>
        <v>9224</v>
      </c>
      <c r="F34" s="43">
        <v>0</v>
      </c>
      <c r="G34" s="43">
        <v>0</v>
      </c>
      <c r="H34" s="63">
        <v>906</v>
      </c>
      <c r="I34" s="30" t="s">
        <v>60</v>
      </c>
      <c r="J34" s="68" t="s">
        <v>86</v>
      </c>
      <c r="K34" s="69">
        <v>612</v>
      </c>
      <c r="L34" s="26" t="s">
        <v>58</v>
      </c>
      <c r="M34" s="30" t="s">
        <v>60</v>
      </c>
      <c r="N34" s="68" t="s">
        <v>86</v>
      </c>
      <c r="O34" s="69">
        <v>612</v>
      </c>
      <c r="P34" s="33">
        <f t="shared" ref="P34:AA34" si="7">P36+P37</f>
        <v>9233.7999999999993</v>
      </c>
      <c r="Q34" s="33">
        <f t="shared" si="7"/>
        <v>9224</v>
      </c>
      <c r="R34" s="33">
        <f t="shared" si="7"/>
        <v>9.8000000000000007</v>
      </c>
      <c r="S34" s="33">
        <f t="shared" si="7"/>
        <v>0</v>
      </c>
      <c r="T34" s="33">
        <f t="shared" si="7"/>
        <v>0</v>
      </c>
      <c r="U34" s="33">
        <f t="shared" si="7"/>
        <v>0</v>
      </c>
      <c r="V34" s="33">
        <f t="shared" si="7"/>
        <v>0</v>
      </c>
      <c r="W34" s="33">
        <f t="shared" si="7"/>
        <v>0</v>
      </c>
      <c r="X34" s="33">
        <f t="shared" si="7"/>
        <v>0</v>
      </c>
      <c r="Y34" s="33">
        <f t="shared" si="7"/>
        <v>0</v>
      </c>
      <c r="Z34" s="33">
        <f t="shared" si="7"/>
        <v>0</v>
      </c>
      <c r="AA34" s="33">
        <f t="shared" si="7"/>
        <v>0</v>
      </c>
    </row>
    <row r="35" spans="1:27" s="24" customFormat="1">
      <c r="A35" s="30"/>
      <c r="B35" s="65" t="s">
        <v>87</v>
      </c>
      <c r="C35" s="26"/>
      <c r="D35" s="26"/>
      <c r="E35" s="43"/>
      <c r="F35" s="43"/>
      <c r="G35" s="43"/>
      <c r="H35" s="63"/>
      <c r="I35" s="30"/>
      <c r="J35" s="63"/>
      <c r="K35" s="63"/>
      <c r="L35" s="26"/>
      <c r="M35" s="30"/>
      <c r="N35" s="30"/>
      <c r="O35" s="30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7" s="24" customFormat="1" ht="56.25">
      <c r="A36" s="30"/>
      <c r="B36" s="66" t="s">
        <v>71</v>
      </c>
      <c r="C36" s="26" t="s">
        <v>58</v>
      </c>
      <c r="D36" s="26" t="s">
        <v>85</v>
      </c>
      <c r="E36" s="33">
        <v>7923</v>
      </c>
      <c r="F36" s="43"/>
      <c r="G36" s="43"/>
      <c r="H36" s="63"/>
      <c r="I36" s="30"/>
      <c r="J36" s="63"/>
      <c r="K36" s="63"/>
      <c r="L36" s="26"/>
      <c r="M36" s="30"/>
      <c r="N36" s="30"/>
      <c r="O36" s="30"/>
      <c r="P36" s="33">
        <f>Q36+R36</f>
        <v>7931.4</v>
      </c>
      <c r="Q36" s="33">
        <v>7923</v>
      </c>
      <c r="R36" s="33">
        <v>8.4</v>
      </c>
      <c r="S36" s="33">
        <v>0</v>
      </c>
      <c r="T36" s="33">
        <f>U36+V36</f>
        <v>0</v>
      </c>
      <c r="U36" s="33">
        <v>0</v>
      </c>
      <c r="V36" s="33">
        <v>0</v>
      </c>
      <c r="W36" s="33">
        <v>0</v>
      </c>
      <c r="X36" s="33">
        <f>Y36+Z36</f>
        <v>0</v>
      </c>
      <c r="Y36" s="33">
        <v>0</v>
      </c>
      <c r="Z36" s="33">
        <v>0</v>
      </c>
      <c r="AA36" s="33">
        <v>0</v>
      </c>
    </row>
    <row r="37" spans="1:27" s="24" customFormat="1" ht="56.25">
      <c r="A37" s="30"/>
      <c r="B37" s="66" t="s">
        <v>73</v>
      </c>
      <c r="C37" s="26" t="s">
        <v>58</v>
      </c>
      <c r="D37" s="26" t="s">
        <v>85</v>
      </c>
      <c r="E37" s="33">
        <v>1301</v>
      </c>
      <c r="F37" s="43"/>
      <c r="G37" s="43"/>
      <c r="H37" s="63"/>
      <c r="I37" s="30"/>
      <c r="J37" s="63"/>
      <c r="K37" s="63"/>
      <c r="L37" s="26"/>
      <c r="M37" s="30"/>
      <c r="N37" s="30"/>
      <c r="O37" s="30"/>
      <c r="P37" s="33">
        <f>Q37+R37</f>
        <v>1302.4000000000001</v>
      </c>
      <c r="Q37" s="33">
        <v>1301</v>
      </c>
      <c r="R37" s="33">
        <v>1.4</v>
      </c>
      <c r="S37" s="33">
        <v>0</v>
      </c>
      <c r="T37" s="33">
        <f>U37+V37</f>
        <v>0</v>
      </c>
      <c r="U37" s="33">
        <v>0</v>
      </c>
      <c r="V37" s="33">
        <v>0</v>
      </c>
      <c r="W37" s="33">
        <v>0</v>
      </c>
      <c r="X37" s="33">
        <f>Y37+Z37</f>
        <v>0</v>
      </c>
      <c r="Y37" s="33">
        <v>0</v>
      </c>
      <c r="Z37" s="33">
        <v>0</v>
      </c>
      <c r="AA37" s="33">
        <v>0</v>
      </c>
    </row>
    <row r="38" spans="1:27" s="24" customFormat="1" ht="37.5">
      <c r="A38" s="44" t="s">
        <v>24</v>
      </c>
      <c r="B38" s="45" t="s">
        <v>88</v>
      </c>
      <c r="C38" s="70"/>
      <c r="D38" s="70"/>
      <c r="E38" s="47">
        <f>E42+E47+E54+E59+E62+E63+E57+E58+E60+E61+E64+E39</f>
        <v>33459.199999999997</v>
      </c>
      <c r="F38" s="47">
        <f>F42+F47+F54+F59+F62+F63+F57+F58+F60+F61+F64+F39</f>
        <v>75618.000000000015</v>
      </c>
      <c r="G38" s="47">
        <f>G42+G47+G54+G59+G62+G63+G57+G58+G60+G61+G64+G39</f>
        <v>445234.3</v>
      </c>
      <c r="H38" s="47"/>
      <c r="I38" s="47"/>
      <c r="J38" s="47"/>
      <c r="K38" s="47"/>
      <c r="L38" s="47"/>
      <c r="M38" s="47"/>
      <c r="N38" s="47"/>
      <c r="O38" s="47"/>
      <c r="P38" s="47">
        <f t="shared" ref="P38:AA38" si="8">P42+P47+P54+P59+P62+P63+P57+P58+P60+P61+P64+P39</f>
        <v>34481.4</v>
      </c>
      <c r="Q38" s="47">
        <f t="shared" si="8"/>
        <v>33459.199999999997</v>
      </c>
      <c r="R38" s="47">
        <f t="shared" si="8"/>
        <v>1022.2</v>
      </c>
      <c r="S38" s="47">
        <f t="shared" si="8"/>
        <v>0</v>
      </c>
      <c r="T38" s="47">
        <f t="shared" si="8"/>
        <v>78913.3</v>
      </c>
      <c r="U38" s="47">
        <f t="shared" si="8"/>
        <v>75618.000000000015</v>
      </c>
      <c r="V38" s="47">
        <f t="shared" si="8"/>
        <v>3295.3</v>
      </c>
      <c r="W38" s="47">
        <f t="shared" si="8"/>
        <v>0</v>
      </c>
      <c r="X38" s="47">
        <f t="shared" si="8"/>
        <v>511050.3000000001</v>
      </c>
      <c r="Y38" s="47">
        <f t="shared" si="8"/>
        <v>445234.3</v>
      </c>
      <c r="Z38" s="47">
        <f t="shared" si="8"/>
        <v>65816</v>
      </c>
      <c r="AA38" s="47">
        <f t="shared" si="8"/>
        <v>0</v>
      </c>
    </row>
    <row r="39" spans="1:27" s="73" customFormat="1" ht="33.75" customHeight="1">
      <c r="A39" s="71"/>
      <c r="B39" s="50" t="s">
        <v>55</v>
      </c>
      <c r="C39" s="51"/>
      <c r="D39" s="51"/>
      <c r="E39" s="72">
        <f>E41</f>
        <v>2850</v>
      </c>
      <c r="F39" s="72">
        <f>F41</f>
        <v>0</v>
      </c>
      <c r="G39" s="72">
        <f>G41</f>
        <v>0</v>
      </c>
      <c r="H39" s="51"/>
      <c r="I39" s="71"/>
      <c r="J39" s="71"/>
      <c r="K39" s="71"/>
      <c r="L39" s="51"/>
      <c r="M39" s="71"/>
      <c r="N39" s="71"/>
      <c r="O39" s="71"/>
      <c r="P39" s="64">
        <f t="shared" ref="P39:AA39" si="9">P41</f>
        <v>3000</v>
      </c>
      <c r="Q39" s="64">
        <f t="shared" si="9"/>
        <v>2850</v>
      </c>
      <c r="R39" s="64">
        <f t="shared" si="9"/>
        <v>150</v>
      </c>
      <c r="S39" s="64">
        <f t="shared" si="9"/>
        <v>0</v>
      </c>
      <c r="T39" s="64">
        <f t="shared" si="9"/>
        <v>0</v>
      </c>
      <c r="U39" s="64">
        <f t="shared" si="9"/>
        <v>0</v>
      </c>
      <c r="V39" s="64">
        <f t="shared" si="9"/>
        <v>0</v>
      </c>
      <c r="W39" s="64">
        <f t="shared" si="9"/>
        <v>0</v>
      </c>
      <c r="X39" s="64">
        <f t="shared" si="9"/>
        <v>0</v>
      </c>
      <c r="Y39" s="64">
        <f t="shared" si="9"/>
        <v>0</v>
      </c>
      <c r="Z39" s="64">
        <f t="shared" si="9"/>
        <v>0</v>
      </c>
      <c r="AA39" s="64">
        <f t="shared" si="9"/>
        <v>0</v>
      </c>
    </row>
    <row r="40" spans="1:27" s="55" customFormat="1" ht="16.899999999999999" customHeight="1">
      <c r="A40" s="49"/>
      <c r="B40" s="56" t="s">
        <v>56</v>
      </c>
      <c r="C40" s="51"/>
      <c r="D40" s="52"/>
      <c r="E40" s="53"/>
      <c r="F40" s="53"/>
      <c r="G40" s="53"/>
      <c r="H40" s="57"/>
      <c r="I40" s="49"/>
      <c r="J40" s="58"/>
      <c r="K40" s="58"/>
      <c r="L40" s="51"/>
      <c r="M40" s="49"/>
      <c r="N40" s="49"/>
      <c r="O40" s="49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4"/>
    </row>
    <row r="41" spans="1:27" s="55" customFormat="1" ht="104.25" customHeight="1">
      <c r="A41" s="49"/>
      <c r="B41" s="59" t="s">
        <v>89</v>
      </c>
      <c r="C41" s="51" t="s">
        <v>90</v>
      </c>
      <c r="D41" s="32" t="s">
        <v>59</v>
      </c>
      <c r="E41" s="67">
        <v>2850</v>
      </c>
      <c r="F41" s="53"/>
      <c r="G41" s="53"/>
      <c r="H41" s="51" t="s">
        <v>90</v>
      </c>
      <c r="I41" s="49" t="s">
        <v>91</v>
      </c>
      <c r="J41" s="127" t="s">
        <v>92</v>
      </c>
      <c r="K41" s="49" t="s">
        <v>93</v>
      </c>
      <c r="L41" s="51" t="s">
        <v>90</v>
      </c>
      <c r="M41" s="49" t="s">
        <v>91</v>
      </c>
      <c r="N41" s="127" t="s">
        <v>92</v>
      </c>
      <c r="O41" s="49" t="s">
        <v>93</v>
      </c>
      <c r="P41" s="41">
        <f>Q41+R41</f>
        <v>3000</v>
      </c>
      <c r="Q41" s="41">
        <v>2850</v>
      </c>
      <c r="R41" s="54">
        <v>150</v>
      </c>
      <c r="S41" s="41">
        <v>0</v>
      </c>
      <c r="T41" s="41">
        <f>U41+V41</f>
        <v>0</v>
      </c>
      <c r="U41" s="41">
        <v>0</v>
      </c>
      <c r="V41" s="41">
        <v>0</v>
      </c>
      <c r="W41" s="54">
        <v>0</v>
      </c>
      <c r="X41" s="54">
        <f>Y41+Z41</f>
        <v>0</v>
      </c>
      <c r="Y41" s="54">
        <v>0</v>
      </c>
      <c r="Z41" s="54">
        <v>0</v>
      </c>
      <c r="AA41" s="54">
        <v>0</v>
      </c>
    </row>
    <row r="42" spans="1:27" s="8" customFormat="1" ht="56.25">
      <c r="A42" s="34"/>
      <c r="B42" s="31" t="s">
        <v>94</v>
      </c>
      <c r="C42" s="26" t="s">
        <v>90</v>
      </c>
      <c r="D42" s="26" t="s">
        <v>59</v>
      </c>
      <c r="E42" s="33">
        <f>E44+E45+E46</f>
        <v>0</v>
      </c>
      <c r="F42" s="33">
        <f>F44+F45+F46</f>
        <v>0</v>
      </c>
      <c r="G42" s="33">
        <f>G44+G45+G46</f>
        <v>0</v>
      </c>
      <c r="H42" s="26"/>
      <c r="I42" s="30"/>
      <c r="J42" s="30"/>
      <c r="K42" s="30"/>
      <c r="L42" s="26"/>
      <c r="M42" s="30"/>
      <c r="N42" s="30"/>
      <c r="O42" s="30"/>
      <c r="P42" s="33">
        <f t="shared" ref="P42:AA42" si="10">P44+P45+P46</f>
        <v>0</v>
      </c>
      <c r="Q42" s="33">
        <f t="shared" si="10"/>
        <v>0</v>
      </c>
      <c r="R42" s="33">
        <f t="shared" si="10"/>
        <v>0</v>
      </c>
      <c r="S42" s="33">
        <f t="shared" si="10"/>
        <v>0</v>
      </c>
      <c r="T42" s="33">
        <f t="shared" si="10"/>
        <v>725.4</v>
      </c>
      <c r="U42" s="33">
        <f t="shared" si="10"/>
        <v>0</v>
      </c>
      <c r="V42" s="33">
        <f t="shared" si="10"/>
        <v>725.4</v>
      </c>
      <c r="W42" s="33">
        <f t="shared" si="10"/>
        <v>0</v>
      </c>
      <c r="X42" s="33">
        <f t="shared" si="10"/>
        <v>0</v>
      </c>
      <c r="Y42" s="33">
        <f t="shared" si="10"/>
        <v>0</v>
      </c>
      <c r="Z42" s="33">
        <f t="shared" si="10"/>
        <v>0</v>
      </c>
      <c r="AA42" s="33">
        <f t="shared" si="10"/>
        <v>0</v>
      </c>
    </row>
    <row r="43" spans="1:27" s="8" customFormat="1">
      <c r="A43" s="34"/>
      <c r="B43" s="66" t="s">
        <v>56</v>
      </c>
      <c r="C43" s="26"/>
      <c r="D43" s="32"/>
      <c r="E43" s="67"/>
      <c r="F43" s="67"/>
      <c r="G43" s="67"/>
      <c r="H43" s="26"/>
      <c r="I43" s="30"/>
      <c r="J43" s="30"/>
      <c r="K43" s="30"/>
      <c r="L43" s="26"/>
      <c r="M43" s="30"/>
      <c r="N43" s="30"/>
      <c r="O43" s="30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</row>
    <row r="44" spans="1:27" s="8" customFormat="1" ht="93.75">
      <c r="A44" s="34"/>
      <c r="B44" s="66" t="s">
        <v>95</v>
      </c>
      <c r="C44" s="32" t="s">
        <v>90</v>
      </c>
      <c r="D44" s="32"/>
      <c r="E44" s="67"/>
      <c r="F44" s="67"/>
      <c r="G44" s="67"/>
      <c r="H44" s="26" t="s">
        <v>90</v>
      </c>
      <c r="I44" s="30" t="s">
        <v>91</v>
      </c>
      <c r="J44" s="30" t="s">
        <v>96</v>
      </c>
      <c r="K44" s="30" t="s">
        <v>62</v>
      </c>
      <c r="L44" s="26" t="s">
        <v>90</v>
      </c>
      <c r="M44" s="30" t="s">
        <v>91</v>
      </c>
      <c r="N44" s="30" t="s">
        <v>96</v>
      </c>
      <c r="O44" s="30" t="s">
        <v>62</v>
      </c>
      <c r="P44" s="41">
        <f>Q44+R44</f>
        <v>0</v>
      </c>
      <c r="Q44" s="41">
        <v>0</v>
      </c>
      <c r="R44" s="41">
        <v>0</v>
      </c>
      <c r="S44" s="41">
        <v>0</v>
      </c>
      <c r="T44" s="41">
        <f>U44+V44</f>
        <v>725.4</v>
      </c>
      <c r="U44" s="41">
        <v>0</v>
      </c>
      <c r="V44" s="41">
        <v>725.4</v>
      </c>
      <c r="W44" s="41">
        <v>0</v>
      </c>
      <c r="X44" s="41">
        <f>Y44+Z44</f>
        <v>0</v>
      </c>
      <c r="Y44" s="41">
        <v>0</v>
      </c>
      <c r="Z44" s="41">
        <v>0</v>
      </c>
      <c r="AA44" s="41">
        <v>0</v>
      </c>
    </row>
    <row r="45" spans="1:27" s="8" customFormat="1" ht="75" hidden="1">
      <c r="A45" s="34"/>
      <c r="B45" s="74" t="s">
        <v>97</v>
      </c>
      <c r="C45" s="32" t="s">
        <v>90</v>
      </c>
      <c r="D45" s="32"/>
      <c r="E45" s="67"/>
      <c r="F45" s="67"/>
      <c r="G45" s="67"/>
      <c r="H45" s="26" t="s">
        <v>90</v>
      </c>
      <c r="I45" s="30" t="s">
        <v>98</v>
      </c>
      <c r="J45" s="30" t="s">
        <v>96</v>
      </c>
      <c r="K45" s="30" t="s">
        <v>62</v>
      </c>
      <c r="L45" s="26" t="s">
        <v>90</v>
      </c>
      <c r="M45" s="30" t="s">
        <v>98</v>
      </c>
      <c r="N45" s="30" t="s">
        <v>96</v>
      </c>
      <c r="O45" s="30" t="s">
        <v>62</v>
      </c>
      <c r="P45" s="41">
        <f>Q45+R45</f>
        <v>0</v>
      </c>
      <c r="Q45" s="41">
        <v>0</v>
      </c>
      <c r="R45" s="54">
        <v>0</v>
      </c>
      <c r="S45" s="41">
        <v>0</v>
      </c>
      <c r="T45" s="41">
        <f>U45+V45</f>
        <v>0</v>
      </c>
      <c r="U45" s="41">
        <v>0</v>
      </c>
      <c r="V45" s="54">
        <v>0</v>
      </c>
      <c r="W45" s="41">
        <v>0</v>
      </c>
      <c r="X45" s="41">
        <f>Y45+Z45</f>
        <v>0</v>
      </c>
      <c r="Y45" s="41">
        <v>0</v>
      </c>
      <c r="Z45" s="41">
        <v>0</v>
      </c>
      <c r="AA45" s="41">
        <v>0</v>
      </c>
    </row>
    <row r="46" spans="1:27" s="8" customFormat="1" ht="75" hidden="1">
      <c r="A46" s="34"/>
      <c r="B46" s="74" t="s">
        <v>99</v>
      </c>
      <c r="C46" s="32" t="s">
        <v>90</v>
      </c>
      <c r="D46" s="32"/>
      <c r="E46" s="67"/>
      <c r="F46" s="67"/>
      <c r="G46" s="67"/>
      <c r="H46" s="26" t="s">
        <v>90</v>
      </c>
      <c r="I46" s="30" t="s">
        <v>98</v>
      </c>
      <c r="J46" s="30" t="s">
        <v>96</v>
      </c>
      <c r="K46" s="30" t="s">
        <v>62</v>
      </c>
      <c r="L46" s="26" t="s">
        <v>90</v>
      </c>
      <c r="M46" s="30" t="s">
        <v>98</v>
      </c>
      <c r="N46" s="30" t="s">
        <v>96</v>
      </c>
      <c r="O46" s="30" t="s">
        <v>62</v>
      </c>
      <c r="P46" s="41">
        <f>Q46+R46</f>
        <v>0</v>
      </c>
      <c r="Q46" s="41">
        <v>0</v>
      </c>
      <c r="R46" s="54">
        <v>0</v>
      </c>
      <c r="S46" s="41">
        <v>0</v>
      </c>
      <c r="T46" s="41">
        <f>U46+V46</f>
        <v>0</v>
      </c>
      <c r="U46" s="41">
        <v>0</v>
      </c>
      <c r="V46" s="54">
        <v>0</v>
      </c>
      <c r="W46" s="41">
        <v>0</v>
      </c>
      <c r="X46" s="41">
        <f>Y46+Z46</f>
        <v>0</v>
      </c>
      <c r="Y46" s="41">
        <v>0</v>
      </c>
      <c r="Z46" s="41">
        <f>636.3-636.3</f>
        <v>0</v>
      </c>
      <c r="AA46" s="41">
        <v>0</v>
      </c>
    </row>
    <row r="47" spans="1:27" s="24" customFormat="1" ht="37.5">
      <c r="A47" s="30"/>
      <c r="B47" s="31" t="s">
        <v>100</v>
      </c>
      <c r="C47" s="26" t="s">
        <v>90</v>
      </c>
      <c r="D47" s="26" t="s">
        <v>59</v>
      </c>
      <c r="E47" s="33">
        <f>E52+E53</f>
        <v>5243.1</v>
      </c>
      <c r="F47" s="33">
        <f>F52+F53</f>
        <v>50000</v>
      </c>
      <c r="G47" s="33">
        <f>G52+G53</f>
        <v>422873.59999999998</v>
      </c>
      <c r="H47" s="26"/>
      <c r="I47" s="30"/>
      <c r="J47" s="30"/>
      <c r="K47" s="30"/>
      <c r="L47" s="26"/>
      <c r="M47" s="30"/>
      <c r="N47" s="30"/>
      <c r="O47" s="30"/>
      <c r="P47" s="33">
        <f t="shared" ref="P47:AA47" si="11">P49+P50+P51+P52+P53</f>
        <v>5348</v>
      </c>
      <c r="Q47" s="33">
        <f t="shared" si="11"/>
        <v>5243.1</v>
      </c>
      <c r="R47" s="33">
        <f t="shared" si="11"/>
        <v>104.9</v>
      </c>
      <c r="S47" s="33">
        <f t="shared" si="11"/>
        <v>0</v>
      </c>
      <c r="T47" s="33">
        <f t="shared" si="11"/>
        <v>51716.6</v>
      </c>
      <c r="U47" s="33">
        <f t="shared" si="11"/>
        <v>50000</v>
      </c>
      <c r="V47" s="33">
        <f t="shared" si="11"/>
        <v>1716.6</v>
      </c>
      <c r="W47" s="33">
        <f t="shared" si="11"/>
        <v>0</v>
      </c>
      <c r="X47" s="33">
        <f t="shared" si="11"/>
        <v>481821.8</v>
      </c>
      <c r="Y47" s="33">
        <f t="shared" si="11"/>
        <v>422873.59999999998</v>
      </c>
      <c r="Z47" s="33">
        <f t="shared" si="11"/>
        <v>58948.2</v>
      </c>
      <c r="AA47" s="33">
        <f t="shared" si="11"/>
        <v>0</v>
      </c>
    </row>
    <row r="48" spans="1:27" s="8" customFormat="1">
      <c r="A48" s="30"/>
      <c r="B48" s="31" t="s">
        <v>56</v>
      </c>
      <c r="C48" s="26"/>
      <c r="D48" s="26"/>
      <c r="E48" s="40"/>
      <c r="F48" s="40"/>
      <c r="G48" s="40"/>
      <c r="H48" s="26"/>
      <c r="I48" s="30"/>
      <c r="J48" s="30"/>
      <c r="K48" s="30"/>
      <c r="L48" s="26"/>
      <c r="M48" s="30"/>
      <c r="N48" s="30"/>
      <c r="O48" s="30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</row>
    <row r="49" spans="1:28" s="24" customFormat="1" ht="93.75">
      <c r="A49" s="30"/>
      <c r="B49" s="75" t="s">
        <v>101</v>
      </c>
      <c r="C49" s="69"/>
      <c r="D49" s="69"/>
      <c r="E49" s="76"/>
      <c r="F49" s="76"/>
      <c r="G49" s="76"/>
      <c r="H49" s="26" t="s">
        <v>90</v>
      </c>
      <c r="I49" s="30" t="s">
        <v>98</v>
      </c>
      <c r="J49" s="30" t="s">
        <v>102</v>
      </c>
      <c r="K49" s="30" t="s">
        <v>62</v>
      </c>
      <c r="L49" s="26" t="s">
        <v>90</v>
      </c>
      <c r="M49" s="30" t="s">
        <v>98</v>
      </c>
      <c r="N49" s="30" t="s">
        <v>102</v>
      </c>
      <c r="O49" s="30" t="s">
        <v>62</v>
      </c>
      <c r="P49" s="77">
        <f>Q49+R49</f>
        <v>0</v>
      </c>
      <c r="Q49" s="78">
        <v>0</v>
      </c>
      <c r="R49" s="77">
        <v>0</v>
      </c>
      <c r="S49" s="77">
        <v>0</v>
      </c>
      <c r="T49" s="77">
        <f>U49+V49</f>
        <v>0</v>
      </c>
      <c r="U49" s="77">
        <v>0</v>
      </c>
      <c r="V49" s="77">
        <v>0</v>
      </c>
      <c r="W49" s="77">
        <v>0</v>
      </c>
      <c r="X49" s="77">
        <f>Y49+Z49</f>
        <v>8808.7999999999993</v>
      </c>
      <c r="Y49" s="77">
        <v>0</v>
      </c>
      <c r="Z49" s="77">
        <v>8808.7999999999993</v>
      </c>
      <c r="AA49" s="77">
        <v>0</v>
      </c>
    </row>
    <row r="50" spans="1:28" s="24" customFormat="1" ht="93.75">
      <c r="A50" s="30"/>
      <c r="B50" s="66" t="s">
        <v>103</v>
      </c>
      <c r="C50" s="69"/>
      <c r="D50" s="69"/>
      <c r="E50" s="76"/>
      <c r="F50" s="76"/>
      <c r="G50" s="76"/>
      <c r="H50" s="26" t="s">
        <v>90</v>
      </c>
      <c r="I50" s="30" t="s">
        <v>98</v>
      </c>
      <c r="J50" s="30" t="s">
        <v>102</v>
      </c>
      <c r="K50" s="30" t="s">
        <v>62</v>
      </c>
      <c r="L50" s="26" t="s">
        <v>90</v>
      </c>
      <c r="M50" s="30" t="s">
        <v>98</v>
      </c>
      <c r="N50" s="30" t="s">
        <v>102</v>
      </c>
      <c r="O50" s="30" t="s">
        <v>62</v>
      </c>
      <c r="P50" s="77">
        <f>Q50+R50</f>
        <v>0</v>
      </c>
      <c r="Q50" s="78">
        <v>0</v>
      </c>
      <c r="R50" s="79">
        <v>0</v>
      </c>
      <c r="S50" s="77">
        <v>0</v>
      </c>
      <c r="T50" s="77">
        <f>U50+V50</f>
        <v>130.69999999999999</v>
      </c>
      <c r="U50" s="77">
        <v>0</v>
      </c>
      <c r="V50" s="79">
        <v>130.69999999999999</v>
      </c>
      <c r="W50" s="77">
        <v>0</v>
      </c>
      <c r="X50" s="77">
        <f>Y50+Z50</f>
        <v>0</v>
      </c>
      <c r="Y50" s="77">
        <v>0</v>
      </c>
      <c r="Z50" s="77">
        <v>0</v>
      </c>
      <c r="AA50" s="77">
        <v>0</v>
      </c>
    </row>
    <row r="51" spans="1:28" s="24" customFormat="1" ht="112.5">
      <c r="A51" s="30"/>
      <c r="B51" s="66" t="s">
        <v>104</v>
      </c>
      <c r="C51" s="69"/>
      <c r="D51" s="69"/>
      <c r="E51" s="76"/>
      <c r="F51" s="76"/>
      <c r="G51" s="76"/>
      <c r="H51" s="26" t="s">
        <v>90</v>
      </c>
      <c r="I51" s="30" t="s">
        <v>98</v>
      </c>
      <c r="J51" s="30" t="s">
        <v>102</v>
      </c>
      <c r="K51" s="30" t="s">
        <v>62</v>
      </c>
      <c r="L51" s="26" t="s">
        <v>90</v>
      </c>
      <c r="M51" s="30" t="s">
        <v>98</v>
      </c>
      <c r="N51" s="30" t="s">
        <v>102</v>
      </c>
      <c r="O51" s="30" t="s">
        <v>62</v>
      </c>
      <c r="P51" s="77">
        <f>Q51+R51</f>
        <v>0</v>
      </c>
      <c r="Q51" s="78">
        <v>0</v>
      </c>
      <c r="R51" s="77">
        <v>0</v>
      </c>
      <c r="S51" s="77">
        <v>0</v>
      </c>
      <c r="T51" s="77">
        <f>U51+V51</f>
        <v>198.4</v>
      </c>
      <c r="U51" s="77">
        <v>0</v>
      </c>
      <c r="V51" s="77">
        <v>198.4</v>
      </c>
      <c r="W51" s="77">
        <v>0</v>
      </c>
      <c r="X51" s="77">
        <f>Y51+Z51</f>
        <v>0</v>
      </c>
      <c r="Y51" s="77">
        <v>0</v>
      </c>
      <c r="Z51" s="77">
        <f>634.5-634.5</f>
        <v>0</v>
      </c>
      <c r="AA51" s="77">
        <v>0</v>
      </c>
    </row>
    <row r="52" spans="1:28" s="24" customFormat="1" ht="75">
      <c r="A52" s="30"/>
      <c r="B52" s="66" t="s">
        <v>105</v>
      </c>
      <c r="C52" s="26" t="s">
        <v>90</v>
      </c>
      <c r="D52" s="26" t="s">
        <v>59</v>
      </c>
      <c r="E52" s="76">
        <v>0</v>
      </c>
      <c r="F52" s="76">
        <v>50000</v>
      </c>
      <c r="G52" s="76">
        <v>422873.59999999998</v>
      </c>
      <c r="H52" s="26" t="s">
        <v>90</v>
      </c>
      <c r="I52" s="30" t="s">
        <v>98</v>
      </c>
      <c r="J52" s="30" t="s">
        <v>102</v>
      </c>
      <c r="K52" s="30" t="s">
        <v>62</v>
      </c>
      <c r="L52" s="26" t="s">
        <v>90</v>
      </c>
      <c r="M52" s="30" t="s">
        <v>98</v>
      </c>
      <c r="N52" s="30" t="s">
        <v>102</v>
      </c>
      <c r="O52" s="30" t="s">
        <v>62</v>
      </c>
      <c r="P52" s="77">
        <f>Q52+R52</f>
        <v>0</v>
      </c>
      <c r="Q52" s="78">
        <v>0</v>
      </c>
      <c r="R52" s="77">
        <v>0</v>
      </c>
      <c r="S52" s="77">
        <v>0</v>
      </c>
      <c r="T52" s="77">
        <f>U52+V52</f>
        <v>51387.5</v>
      </c>
      <c r="U52" s="77">
        <v>50000</v>
      </c>
      <c r="V52" s="77">
        <f>5665-4277.5</f>
        <v>1387.5</v>
      </c>
      <c r="W52" s="77">
        <v>0</v>
      </c>
      <c r="X52" s="77">
        <f>Y52+Z52</f>
        <v>473013</v>
      </c>
      <c r="Y52" s="77">
        <v>422873.59999999998</v>
      </c>
      <c r="Z52" s="77">
        <v>50139.4</v>
      </c>
      <c r="AA52" s="77">
        <v>0</v>
      </c>
      <c r="AB52" s="24" t="s">
        <v>106</v>
      </c>
    </row>
    <row r="53" spans="1:28" s="24" customFormat="1" ht="76.5" customHeight="1">
      <c r="A53" s="30"/>
      <c r="B53" s="66" t="s">
        <v>107</v>
      </c>
      <c r="C53" s="26" t="s">
        <v>90</v>
      </c>
      <c r="D53" s="26" t="s">
        <v>59</v>
      </c>
      <c r="E53" s="80">
        <f>6061.1-818</f>
        <v>5243.1</v>
      </c>
      <c r="F53" s="76">
        <v>0</v>
      </c>
      <c r="G53" s="76">
        <v>0</v>
      </c>
      <c r="H53" s="26" t="s">
        <v>90</v>
      </c>
      <c r="I53" s="30" t="s">
        <v>91</v>
      </c>
      <c r="J53" s="30" t="s">
        <v>102</v>
      </c>
      <c r="K53" s="30" t="s">
        <v>62</v>
      </c>
      <c r="L53" s="26" t="s">
        <v>90</v>
      </c>
      <c r="M53" s="30" t="s">
        <v>108</v>
      </c>
      <c r="N53" s="30" t="s">
        <v>102</v>
      </c>
      <c r="O53" s="30" t="s">
        <v>62</v>
      </c>
      <c r="P53" s="77">
        <f>Q53+R53</f>
        <v>5348</v>
      </c>
      <c r="Q53" s="81">
        <v>5243.1</v>
      </c>
      <c r="R53" s="77">
        <v>104.9</v>
      </c>
      <c r="S53" s="77">
        <v>0</v>
      </c>
      <c r="T53" s="77">
        <f>U53+V53</f>
        <v>0</v>
      </c>
      <c r="U53" s="77">
        <v>0</v>
      </c>
      <c r="V53" s="77">
        <v>0</v>
      </c>
      <c r="W53" s="77">
        <v>0</v>
      </c>
      <c r="X53" s="77">
        <f>Y53+Z53</f>
        <v>0</v>
      </c>
      <c r="Y53" s="77">
        <v>0</v>
      </c>
      <c r="Z53" s="77">
        <v>0</v>
      </c>
      <c r="AA53" s="77"/>
    </row>
    <row r="54" spans="1:28" s="24" customFormat="1" ht="75">
      <c r="A54" s="30"/>
      <c r="B54" s="31" t="s">
        <v>109</v>
      </c>
      <c r="C54" s="25"/>
      <c r="D54" s="25"/>
      <c r="E54" s="82">
        <f>E56</f>
        <v>0</v>
      </c>
      <c r="F54" s="82">
        <f>F56</f>
        <v>0</v>
      </c>
      <c r="G54" s="82">
        <f>G56</f>
        <v>0</v>
      </c>
      <c r="H54" s="26" t="s">
        <v>90</v>
      </c>
      <c r="I54" s="30" t="s">
        <v>98</v>
      </c>
      <c r="J54" s="30" t="s">
        <v>110</v>
      </c>
      <c r="K54" s="30" t="s">
        <v>62</v>
      </c>
      <c r="L54" s="26" t="s">
        <v>90</v>
      </c>
      <c r="M54" s="30" t="s">
        <v>98</v>
      </c>
      <c r="N54" s="30" t="s">
        <v>110</v>
      </c>
      <c r="O54" s="30" t="s">
        <v>62</v>
      </c>
      <c r="P54" s="83">
        <f t="shared" ref="P54:AA54" si="12">P56</f>
        <v>0</v>
      </c>
      <c r="Q54" s="83">
        <f t="shared" si="12"/>
        <v>0</v>
      </c>
      <c r="R54" s="83">
        <f t="shared" si="12"/>
        <v>0</v>
      </c>
      <c r="S54" s="83">
        <f t="shared" si="12"/>
        <v>0</v>
      </c>
      <c r="T54" s="84">
        <f t="shared" si="12"/>
        <v>0</v>
      </c>
      <c r="U54" s="84">
        <f t="shared" si="12"/>
        <v>0</v>
      </c>
      <c r="V54" s="84">
        <f t="shared" si="12"/>
        <v>0</v>
      </c>
      <c r="W54" s="83">
        <f t="shared" si="12"/>
        <v>0</v>
      </c>
      <c r="X54" s="83">
        <f t="shared" si="12"/>
        <v>0</v>
      </c>
      <c r="Y54" s="83">
        <f t="shared" si="12"/>
        <v>0</v>
      </c>
      <c r="Z54" s="83">
        <f t="shared" si="12"/>
        <v>0</v>
      </c>
      <c r="AA54" s="83">
        <f t="shared" si="12"/>
        <v>0</v>
      </c>
    </row>
    <row r="55" spans="1:28" s="8" customFormat="1">
      <c r="A55" s="30"/>
      <c r="B55" s="31" t="s">
        <v>56</v>
      </c>
      <c r="C55" s="26"/>
      <c r="D55" s="26"/>
      <c r="E55" s="40"/>
      <c r="F55" s="40"/>
      <c r="G55" s="40"/>
      <c r="H55" s="26"/>
      <c r="I55" s="30"/>
      <c r="J55" s="30"/>
      <c r="K55" s="30"/>
      <c r="L55" s="26"/>
      <c r="M55" s="30"/>
      <c r="N55" s="30"/>
      <c r="O55" s="30"/>
      <c r="P55" s="41"/>
      <c r="Q55" s="41"/>
      <c r="R55" s="41"/>
      <c r="S55" s="41"/>
      <c r="T55" s="54"/>
      <c r="U55" s="54"/>
      <c r="V55" s="54"/>
      <c r="W55" s="41"/>
      <c r="X55" s="41"/>
      <c r="Y55" s="41"/>
      <c r="Z55" s="41"/>
      <c r="AA55" s="41"/>
    </row>
    <row r="56" spans="1:28" s="24" customFormat="1">
      <c r="A56" s="30"/>
      <c r="B56" s="66" t="s">
        <v>111</v>
      </c>
      <c r="C56" s="69"/>
      <c r="D56" s="69"/>
      <c r="E56" s="76"/>
      <c r="F56" s="76"/>
      <c r="G56" s="76"/>
      <c r="H56" s="26"/>
      <c r="I56" s="30"/>
      <c r="J56" s="30"/>
      <c r="K56" s="30"/>
      <c r="L56" s="26"/>
      <c r="M56" s="30"/>
      <c r="N56" s="30"/>
      <c r="O56" s="30"/>
      <c r="P56" s="77">
        <f t="shared" ref="P56:P64" si="13">Q56+R56</f>
        <v>0</v>
      </c>
      <c r="Q56" s="78">
        <v>0</v>
      </c>
      <c r="R56" s="77">
        <v>0</v>
      </c>
      <c r="S56" s="77">
        <v>0</v>
      </c>
      <c r="T56" s="79">
        <f t="shared" ref="T56:T64" si="14">U56+V56</f>
        <v>0</v>
      </c>
      <c r="U56" s="79">
        <v>0</v>
      </c>
      <c r="V56" s="79">
        <f>2310.3-2310.3</f>
        <v>0</v>
      </c>
      <c r="W56" s="77">
        <v>0</v>
      </c>
      <c r="X56" s="77">
        <f t="shared" ref="X56:X64" si="15">Y56+Z56</f>
        <v>0</v>
      </c>
      <c r="Y56" s="77">
        <v>0</v>
      </c>
      <c r="Z56" s="77">
        <v>0</v>
      </c>
      <c r="AA56" s="77">
        <v>0</v>
      </c>
    </row>
    <row r="57" spans="1:28" s="8" customFormat="1" ht="93.75">
      <c r="A57" s="34"/>
      <c r="B57" s="65" t="s">
        <v>112</v>
      </c>
      <c r="C57" s="26" t="s">
        <v>90</v>
      </c>
      <c r="D57" s="26" t="s">
        <v>113</v>
      </c>
      <c r="E57" s="43">
        <v>2367.9</v>
      </c>
      <c r="F57" s="43">
        <v>2422.9</v>
      </c>
      <c r="G57" s="43">
        <v>2452.9</v>
      </c>
      <c r="H57" s="26" t="s">
        <v>90</v>
      </c>
      <c r="I57" s="30" t="s">
        <v>98</v>
      </c>
      <c r="J57" s="30" t="s">
        <v>114</v>
      </c>
      <c r="K57" s="30" t="s">
        <v>62</v>
      </c>
      <c r="L57" s="26" t="s">
        <v>51</v>
      </c>
      <c r="M57" s="30" t="s">
        <v>51</v>
      </c>
      <c r="N57" s="30" t="s">
        <v>51</v>
      </c>
      <c r="O57" s="30" t="s">
        <v>51</v>
      </c>
      <c r="P57" s="33">
        <f t="shared" si="13"/>
        <v>2367.9</v>
      </c>
      <c r="Q57" s="33">
        <v>2367.9</v>
      </c>
      <c r="R57" s="33">
        <v>0</v>
      </c>
      <c r="S57" s="33">
        <v>0</v>
      </c>
      <c r="T57" s="83">
        <f t="shared" si="14"/>
        <v>2422.9</v>
      </c>
      <c r="U57" s="33">
        <v>2422.9</v>
      </c>
      <c r="V57" s="33">
        <v>0</v>
      </c>
      <c r="W57" s="33">
        <v>0</v>
      </c>
      <c r="X57" s="83">
        <f t="shared" si="15"/>
        <v>2452.9</v>
      </c>
      <c r="Y57" s="33">
        <v>2452.9</v>
      </c>
      <c r="Z57" s="33">
        <v>0</v>
      </c>
      <c r="AA57" s="33">
        <v>0</v>
      </c>
    </row>
    <row r="58" spans="1:28" s="8" customFormat="1" ht="168.75">
      <c r="A58" s="34"/>
      <c r="B58" s="65" t="s">
        <v>115</v>
      </c>
      <c r="C58" s="26" t="s">
        <v>90</v>
      </c>
      <c r="D58" s="26" t="s">
        <v>113</v>
      </c>
      <c r="E58" s="43">
        <v>0</v>
      </c>
      <c r="F58" s="43">
        <v>0</v>
      </c>
      <c r="G58" s="43">
        <v>0</v>
      </c>
      <c r="H58" s="26" t="s">
        <v>90</v>
      </c>
      <c r="I58" s="30" t="s">
        <v>98</v>
      </c>
      <c r="J58" s="30" t="s">
        <v>116</v>
      </c>
      <c r="K58" s="30" t="s">
        <v>62</v>
      </c>
      <c r="L58" s="26" t="s">
        <v>51</v>
      </c>
      <c r="M58" s="30" t="s">
        <v>51</v>
      </c>
      <c r="N58" s="30" t="s">
        <v>51</v>
      </c>
      <c r="O58" s="30" t="s">
        <v>51</v>
      </c>
      <c r="P58" s="33">
        <f t="shared" si="13"/>
        <v>0</v>
      </c>
      <c r="Q58" s="33">
        <v>0</v>
      </c>
      <c r="R58" s="33">
        <v>0</v>
      </c>
      <c r="S58" s="33">
        <v>0</v>
      </c>
      <c r="T58" s="83">
        <f t="shared" si="14"/>
        <v>0</v>
      </c>
      <c r="U58" s="33">
        <v>0</v>
      </c>
      <c r="V58" s="33">
        <v>0</v>
      </c>
      <c r="W58" s="33">
        <v>0</v>
      </c>
      <c r="X58" s="83">
        <f t="shared" si="15"/>
        <v>0</v>
      </c>
      <c r="Y58" s="33">
        <v>0</v>
      </c>
      <c r="Z58" s="33">
        <v>0</v>
      </c>
      <c r="AA58" s="33">
        <v>0</v>
      </c>
    </row>
    <row r="59" spans="1:28" s="8" customFormat="1" ht="112.5">
      <c r="A59" s="34"/>
      <c r="B59" s="31" t="s">
        <v>117</v>
      </c>
      <c r="C59" s="26" t="s">
        <v>90</v>
      </c>
      <c r="D59" s="26" t="s">
        <v>59</v>
      </c>
      <c r="E59" s="43">
        <v>4020.1</v>
      </c>
      <c r="F59" s="43">
        <v>4149.8999999999996</v>
      </c>
      <c r="G59" s="43">
        <v>4092</v>
      </c>
      <c r="H59" s="26" t="s">
        <v>90</v>
      </c>
      <c r="I59" s="30" t="s">
        <v>98</v>
      </c>
      <c r="J59" s="30" t="s">
        <v>118</v>
      </c>
      <c r="K59" s="30" t="s">
        <v>62</v>
      </c>
      <c r="L59" s="26" t="s">
        <v>90</v>
      </c>
      <c r="M59" s="30" t="s">
        <v>98</v>
      </c>
      <c r="N59" s="30" t="s">
        <v>118</v>
      </c>
      <c r="O59" s="30" t="s">
        <v>62</v>
      </c>
      <c r="P59" s="33">
        <f t="shared" si="13"/>
        <v>4231.7</v>
      </c>
      <c r="Q59" s="33">
        <v>4020.1</v>
      </c>
      <c r="R59" s="33">
        <v>211.6</v>
      </c>
      <c r="S59" s="33">
        <v>0</v>
      </c>
      <c r="T59" s="33">
        <f t="shared" si="14"/>
        <v>4400.7</v>
      </c>
      <c r="U59" s="33">
        <v>4149.8999999999996</v>
      </c>
      <c r="V59" s="33">
        <f>250.9-0.1</f>
        <v>250.8</v>
      </c>
      <c r="W59" s="33">
        <v>0</v>
      </c>
      <c r="X59" s="33">
        <f t="shared" si="15"/>
        <v>4577.2</v>
      </c>
      <c r="Y59" s="33">
        <v>4092</v>
      </c>
      <c r="Z59" s="33">
        <v>485.2</v>
      </c>
      <c r="AA59" s="33">
        <v>0</v>
      </c>
    </row>
    <row r="60" spans="1:28" s="8" customFormat="1" ht="168.75">
      <c r="A60" s="34"/>
      <c r="B60" s="31" t="s">
        <v>119</v>
      </c>
      <c r="C60" s="26" t="s">
        <v>90</v>
      </c>
      <c r="D60" s="26" t="s">
        <v>59</v>
      </c>
      <c r="E60" s="43">
        <v>572.4</v>
      </c>
      <c r="F60" s="43">
        <v>590.79999999999995</v>
      </c>
      <c r="G60" s="43">
        <v>582.6</v>
      </c>
      <c r="H60" s="26" t="s">
        <v>90</v>
      </c>
      <c r="I60" s="30" t="s">
        <v>98</v>
      </c>
      <c r="J60" s="30" t="s">
        <v>120</v>
      </c>
      <c r="K60" s="30" t="s">
        <v>62</v>
      </c>
      <c r="L60" s="26" t="s">
        <v>90</v>
      </c>
      <c r="M60" s="30" t="s">
        <v>98</v>
      </c>
      <c r="N60" s="30" t="s">
        <v>120</v>
      </c>
      <c r="O60" s="30" t="s">
        <v>62</v>
      </c>
      <c r="P60" s="33">
        <f t="shared" si="13"/>
        <v>602.5</v>
      </c>
      <c r="Q60" s="33">
        <v>572.4</v>
      </c>
      <c r="R60" s="33">
        <f>30.2-0.1</f>
        <v>30.099999999999998</v>
      </c>
      <c r="S60" s="33">
        <v>0</v>
      </c>
      <c r="T60" s="33">
        <f t="shared" si="14"/>
        <v>626.5</v>
      </c>
      <c r="U60" s="33">
        <v>590.79999999999995</v>
      </c>
      <c r="V60" s="33">
        <f>35.8-0.1</f>
        <v>35.699999999999996</v>
      </c>
      <c r="W60" s="33">
        <v>0</v>
      </c>
      <c r="X60" s="33">
        <f t="shared" si="15"/>
        <v>651.70000000000005</v>
      </c>
      <c r="Y60" s="33">
        <v>582.6</v>
      </c>
      <c r="Z60" s="33">
        <v>69.099999999999994</v>
      </c>
      <c r="AA60" s="33">
        <v>0</v>
      </c>
    </row>
    <row r="61" spans="1:28" s="8" customFormat="1" ht="93.75">
      <c r="A61" s="34"/>
      <c r="B61" s="31" t="s">
        <v>121</v>
      </c>
      <c r="C61" s="26" t="s">
        <v>90</v>
      </c>
      <c r="D61" s="26" t="s">
        <v>122</v>
      </c>
      <c r="E61" s="43">
        <v>14195.5</v>
      </c>
      <c r="F61" s="43">
        <v>14108.1</v>
      </c>
      <c r="G61" s="43">
        <v>10947.9</v>
      </c>
      <c r="H61" s="26" t="s">
        <v>90</v>
      </c>
      <c r="I61" s="30" t="s">
        <v>98</v>
      </c>
      <c r="J61" s="30" t="s">
        <v>123</v>
      </c>
      <c r="K61" s="30" t="s">
        <v>62</v>
      </c>
      <c r="L61" s="26" t="s">
        <v>51</v>
      </c>
      <c r="M61" s="30" t="s">
        <v>51</v>
      </c>
      <c r="N61" s="30" t="s">
        <v>51</v>
      </c>
      <c r="O61" s="30" t="s">
        <v>51</v>
      </c>
      <c r="P61" s="33">
        <f t="shared" si="13"/>
        <v>14195.5</v>
      </c>
      <c r="Q61" s="33">
        <v>14195.5</v>
      </c>
      <c r="R61" s="33">
        <v>0</v>
      </c>
      <c r="S61" s="33">
        <v>0</v>
      </c>
      <c r="T61" s="33">
        <f t="shared" si="14"/>
        <v>14108.1</v>
      </c>
      <c r="U61" s="33">
        <v>14108.1</v>
      </c>
      <c r="V61" s="33">
        <v>0</v>
      </c>
      <c r="W61" s="33">
        <v>0</v>
      </c>
      <c r="X61" s="33">
        <f t="shared" si="15"/>
        <v>10947.9</v>
      </c>
      <c r="Y61" s="33">
        <v>10947.9</v>
      </c>
      <c r="Z61" s="33">
        <v>0</v>
      </c>
      <c r="AA61" s="33">
        <v>0</v>
      </c>
    </row>
    <row r="62" spans="1:28" s="8" customFormat="1" ht="37.5">
      <c r="A62" s="34"/>
      <c r="B62" s="31" t="s">
        <v>124</v>
      </c>
      <c r="C62" s="26" t="s">
        <v>90</v>
      </c>
      <c r="D62" s="26" t="s">
        <v>59</v>
      </c>
      <c r="E62" s="43">
        <v>4210.2</v>
      </c>
      <c r="F62" s="43">
        <v>4346.3</v>
      </c>
      <c r="G62" s="43">
        <v>4285.3</v>
      </c>
      <c r="H62" s="26" t="s">
        <v>90</v>
      </c>
      <c r="I62" s="30" t="s">
        <v>125</v>
      </c>
      <c r="J62" s="30" t="s">
        <v>126</v>
      </c>
      <c r="K62" s="30" t="s">
        <v>62</v>
      </c>
      <c r="L62" s="26" t="s">
        <v>90</v>
      </c>
      <c r="M62" s="30" t="s">
        <v>125</v>
      </c>
      <c r="N62" s="30" t="s">
        <v>126</v>
      </c>
      <c r="O62" s="30" t="s">
        <v>62</v>
      </c>
      <c r="P62" s="33">
        <f t="shared" si="13"/>
        <v>4431.8</v>
      </c>
      <c r="Q62" s="33">
        <v>4210.2</v>
      </c>
      <c r="R62" s="33">
        <v>221.6</v>
      </c>
      <c r="S62" s="33">
        <v>0</v>
      </c>
      <c r="T62" s="33">
        <f t="shared" si="14"/>
        <v>4609.1000000000004</v>
      </c>
      <c r="U62" s="33">
        <v>4346.3</v>
      </c>
      <c r="V62" s="33">
        <v>262.8</v>
      </c>
      <c r="W62" s="33">
        <v>0</v>
      </c>
      <c r="X62" s="33">
        <f t="shared" si="15"/>
        <v>4793.4000000000005</v>
      </c>
      <c r="Y62" s="33">
        <v>4285.3</v>
      </c>
      <c r="Z62" s="33">
        <v>508.1</v>
      </c>
      <c r="AA62" s="33">
        <v>0</v>
      </c>
    </row>
    <row r="63" spans="1:28" s="8" customFormat="1" ht="75">
      <c r="A63" s="34"/>
      <c r="B63" s="65" t="s">
        <v>127</v>
      </c>
      <c r="C63" s="26" t="s">
        <v>90</v>
      </c>
      <c r="D63" s="26" t="s">
        <v>59</v>
      </c>
      <c r="E63" s="43">
        <v>0</v>
      </c>
      <c r="F63" s="43">
        <v>0</v>
      </c>
      <c r="G63" s="43">
        <v>0</v>
      </c>
      <c r="H63" s="26" t="s">
        <v>90</v>
      </c>
      <c r="I63" s="30" t="s">
        <v>98</v>
      </c>
      <c r="J63" s="30" t="s">
        <v>128</v>
      </c>
      <c r="K63" s="30" t="s">
        <v>62</v>
      </c>
      <c r="L63" s="26" t="s">
        <v>90</v>
      </c>
      <c r="M63" s="30" t="s">
        <v>98</v>
      </c>
      <c r="N63" s="30" t="s">
        <v>128</v>
      </c>
      <c r="O63" s="30" t="s">
        <v>62</v>
      </c>
      <c r="P63" s="33">
        <f t="shared" si="13"/>
        <v>0</v>
      </c>
      <c r="Q63" s="33">
        <v>0</v>
      </c>
      <c r="R63" s="33">
        <v>0</v>
      </c>
      <c r="S63" s="33">
        <v>0</v>
      </c>
      <c r="T63" s="33">
        <f t="shared" si="14"/>
        <v>0</v>
      </c>
      <c r="U63" s="33">
        <v>0</v>
      </c>
      <c r="V63" s="33">
        <v>0</v>
      </c>
      <c r="W63" s="33">
        <v>0</v>
      </c>
      <c r="X63" s="33">
        <f t="shared" si="15"/>
        <v>5501.4</v>
      </c>
      <c r="Y63" s="33">
        <v>0</v>
      </c>
      <c r="Z63" s="33">
        <v>5501.4</v>
      </c>
      <c r="AA63" s="33">
        <v>0</v>
      </c>
    </row>
    <row r="64" spans="1:28" s="24" customFormat="1" ht="150">
      <c r="A64" s="30"/>
      <c r="B64" s="31" t="s">
        <v>129</v>
      </c>
      <c r="C64" s="26" t="s">
        <v>90</v>
      </c>
      <c r="D64" s="26" t="s">
        <v>59</v>
      </c>
      <c r="E64" s="43">
        <v>0</v>
      </c>
      <c r="F64" s="43">
        <v>0</v>
      </c>
      <c r="G64" s="43">
        <v>0</v>
      </c>
      <c r="H64" s="26" t="s">
        <v>90</v>
      </c>
      <c r="I64" s="30" t="s">
        <v>98</v>
      </c>
      <c r="J64" s="30" t="s">
        <v>130</v>
      </c>
      <c r="K64" s="30" t="s">
        <v>62</v>
      </c>
      <c r="L64" s="26" t="s">
        <v>90</v>
      </c>
      <c r="M64" s="30" t="s">
        <v>98</v>
      </c>
      <c r="N64" s="30" t="s">
        <v>130</v>
      </c>
      <c r="O64" s="30" t="s">
        <v>62</v>
      </c>
      <c r="P64" s="33">
        <f t="shared" si="13"/>
        <v>304</v>
      </c>
      <c r="Q64" s="43">
        <v>0</v>
      </c>
      <c r="R64" s="72">
        <v>304</v>
      </c>
      <c r="S64" s="43">
        <v>0</v>
      </c>
      <c r="T64" s="33">
        <f t="shared" si="14"/>
        <v>304</v>
      </c>
      <c r="U64" s="43">
        <v>0</v>
      </c>
      <c r="V64" s="72">
        <v>304</v>
      </c>
      <c r="W64" s="43">
        <v>0</v>
      </c>
      <c r="X64" s="33">
        <f t="shared" si="15"/>
        <v>304</v>
      </c>
      <c r="Y64" s="43">
        <v>0</v>
      </c>
      <c r="Z64" s="72">
        <v>304</v>
      </c>
      <c r="AA64" s="43">
        <v>0</v>
      </c>
    </row>
    <row r="65" spans="1:30" s="24" customFormat="1">
      <c r="A65" s="44" t="s">
        <v>25</v>
      </c>
      <c r="B65" s="45" t="s">
        <v>131</v>
      </c>
      <c r="C65" s="70"/>
      <c r="D65" s="70"/>
      <c r="E65" s="47">
        <f>E66+E70+E75</f>
        <v>26950</v>
      </c>
      <c r="F65" s="47">
        <f>F66+F70+F75</f>
        <v>39641.800000000003</v>
      </c>
      <c r="G65" s="47">
        <f>G66+G70+G75</f>
        <v>39641.800000000003</v>
      </c>
      <c r="H65" s="47"/>
      <c r="I65" s="47"/>
      <c r="J65" s="47"/>
      <c r="K65" s="47"/>
      <c r="L65" s="47"/>
      <c r="M65" s="47"/>
      <c r="N65" s="47"/>
      <c r="O65" s="47"/>
      <c r="P65" s="47">
        <f t="shared" ref="P65:AA65" si="16">P66+P70+P75</f>
        <v>27303.599999999999</v>
      </c>
      <c r="Q65" s="47">
        <f t="shared" si="16"/>
        <v>26950</v>
      </c>
      <c r="R65" s="47">
        <f t="shared" si="16"/>
        <v>353.6</v>
      </c>
      <c r="S65" s="47">
        <f t="shared" si="16"/>
        <v>0</v>
      </c>
      <c r="T65" s="47">
        <f t="shared" si="16"/>
        <v>41519.700000000004</v>
      </c>
      <c r="U65" s="47">
        <f t="shared" si="16"/>
        <v>39641.800000000003</v>
      </c>
      <c r="V65" s="47">
        <f t="shared" si="16"/>
        <v>1877.9</v>
      </c>
      <c r="W65" s="47">
        <f t="shared" si="16"/>
        <v>0</v>
      </c>
      <c r="X65" s="47">
        <f t="shared" si="16"/>
        <v>41576.800000000003</v>
      </c>
      <c r="Y65" s="47">
        <f t="shared" si="16"/>
        <v>39641.800000000003</v>
      </c>
      <c r="Z65" s="47">
        <f t="shared" si="16"/>
        <v>1935</v>
      </c>
      <c r="AA65" s="47">
        <f t="shared" si="16"/>
        <v>0</v>
      </c>
    </row>
    <row r="66" spans="1:30" s="24" customFormat="1" ht="93.75">
      <c r="A66" s="30"/>
      <c r="B66" s="31" t="s">
        <v>132</v>
      </c>
      <c r="C66" s="26" t="s">
        <v>133</v>
      </c>
      <c r="D66" s="26" t="s">
        <v>134</v>
      </c>
      <c r="E66" s="33">
        <v>0</v>
      </c>
      <c r="F66" s="33">
        <f>F68+F69</f>
        <v>0</v>
      </c>
      <c r="G66" s="33">
        <f>G68+G69</f>
        <v>0</v>
      </c>
      <c r="H66" s="26" t="s">
        <v>133</v>
      </c>
      <c r="I66" s="30" t="s">
        <v>135</v>
      </c>
      <c r="J66" s="30" t="s">
        <v>136</v>
      </c>
      <c r="K66" s="30" t="s">
        <v>93</v>
      </c>
      <c r="L66" s="26" t="s">
        <v>133</v>
      </c>
      <c r="M66" s="30" t="s">
        <v>135</v>
      </c>
      <c r="N66" s="30" t="s">
        <v>136</v>
      </c>
      <c r="O66" s="30" t="s">
        <v>93</v>
      </c>
      <c r="P66" s="64">
        <f t="shared" ref="P66:AA66" si="17">P68+P69</f>
        <v>0</v>
      </c>
      <c r="Q66" s="64">
        <f t="shared" si="17"/>
        <v>0</v>
      </c>
      <c r="R66" s="64">
        <f t="shared" si="17"/>
        <v>0</v>
      </c>
      <c r="S66" s="64">
        <f t="shared" si="17"/>
        <v>0</v>
      </c>
      <c r="T66" s="64">
        <f t="shared" si="17"/>
        <v>111.5</v>
      </c>
      <c r="U66" s="64">
        <f t="shared" si="17"/>
        <v>0</v>
      </c>
      <c r="V66" s="64">
        <f t="shared" si="17"/>
        <v>111.5</v>
      </c>
      <c r="W66" s="64">
        <f t="shared" si="17"/>
        <v>0</v>
      </c>
      <c r="X66" s="64">
        <f t="shared" si="17"/>
        <v>537.1</v>
      </c>
      <c r="Y66" s="64">
        <f t="shared" si="17"/>
        <v>0</v>
      </c>
      <c r="Z66" s="64">
        <f t="shared" si="17"/>
        <v>537.1</v>
      </c>
      <c r="AA66" s="64">
        <f t="shared" si="17"/>
        <v>0</v>
      </c>
      <c r="AB66" s="73"/>
      <c r="AC66" s="73"/>
      <c r="AD66" s="73"/>
    </row>
    <row r="67" spans="1:30" s="8" customFormat="1">
      <c r="A67" s="34"/>
      <c r="B67" s="85" t="s">
        <v>87</v>
      </c>
      <c r="C67" s="26"/>
      <c r="D67" s="32"/>
      <c r="E67" s="67"/>
      <c r="F67" s="67"/>
      <c r="G67" s="67"/>
      <c r="H67" s="26"/>
      <c r="I67" s="30"/>
      <c r="J67" s="30"/>
      <c r="K67" s="30"/>
      <c r="L67" s="26"/>
      <c r="M67" s="30"/>
      <c r="N67" s="30"/>
      <c r="O67" s="30"/>
      <c r="P67" s="41"/>
      <c r="Q67" s="41"/>
      <c r="R67" s="41"/>
      <c r="S67" s="41"/>
      <c r="T67" s="41"/>
      <c r="U67" s="41"/>
      <c r="V67" s="41"/>
      <c r="W67" s="41"/>
      <c r="X67" s="41"/>
      <c r="Y67" s="41"/>
      <c r="Z67" s="41"/>
      <c r="AA67" s="41"/>
    </row>
    <row r="68" spans="1:30" s="8" customFormat="1" ht="67.150000000000006" customHeight="1">
      <c r="A68" s="34"/>
      <c r="B68" s="85" t="s">
        <v>218</v>
      </c>
      <c r="C68" s="26"/>
      <c r="D68" s="32"/>
      <c r="E68" s="67"/>
      <c r="F68" s="67"/>
      <c r="G68" s="67"/>
      <c r="H68" s="26"/>
      <c r="I68" s="30"/>
      <c r="J68" s="30"/>
      <c r="K68" s="30"/>
      <c r="L68" s="26"/>
      <c r="M68" s="30"/>
      <c r="N68" s="30"/>
      <c r="O68" s="30"/>
      <c r="P68" s="41">
        <f>Q68+R68</f>
        <v>0</v>
      </c>
      <c r="Q68" s="41">
        <v>0</v>
      </c>
      <c r="R68" s="41">
        <v>0</v>
      </c>
      <c r="S68" s="41">
        <v>0</v>
      </c>
      <c r="T68" s="41">
        <f>U68+V68</f>
        <v>111.5</v>
      </c>
      <c r="U68" s="41">
        <v>0</v>
      </c>
      <c r="V68" s="41">
        <v>111.5</v>
      </c>
      <c r="W68" s="41">
        <v>0</v>
      </c>
      <c r="X68" s="41">
        <f>Y68+Z68</f>
        <v>0</v>
      </c>
      <c r="Y68" s="41">
        <v>0</v>
      </c>
      <c r="Z68" s="41">
        <v>0</v>
      </c>
      <c r="AA68" s="41">
        <v>0</v>
      </c>
    </row>
    <row r="69" spans="1:30" s="8" customFormat="1" ht="75">
      <c r="A69" s="34"/>
      <c r="B69" s="85" t="s">
        <v>219</v>
      </c>
      <c r="C69" s="26"/>
      <c r="D69" s="32"/>
      <c r="E69" s="67"/>
      <c r="F69" s="67"/>
      <c r="G69" s="67"/>
      <c r="H69" s="26"/>
      <c r="I69" s="30"/>
      <c r="J69" s="30"/>
      <c r="K69" s="30"/>
      <c r="L69" s="26"/>
      <c r="M69" s="30"/>
      <c r="N69" s="30"/>
      <c r="O69" s="30"/>
      <c r="P69" s="41">
        <f>Q69+R69</f>
        <v>0</v>
      </c>
      <c r="Q69" s="77"/>
      <c r="R69" s="41"/>
      <c r="S69" s="41">
        <v>0</v>
      </c>
      <c r="T69" s="41">
        <f>U69+V69</f>
        <v>0</v>
      </c>
      <c r="U69" s="41">
        <v>0</v>
      </c>
      <c r="V69" s="41">
        <v>0</v>
      </c>
      <c r="W69" s="41">
        <v>0</v>
      </c>
      <c r="X69" s="41">
        <f>Y69+Z69</f>
        <v>537.1</v>
      </c>
      <c r="Y69" s="41">
        <v>0</v>
      </c>
      <c r="Z69" s="41">
        <v>537.1</v>
      </c>
      <c r="AA69" s="41">
        <v>0</v>
      </c>
    </row>
    <row r="70" spans="1:30" s="8" customFormat="1" ht="168.75">
      <c r="A70" s="34"/>
      <c r="B70" s="65" t="s">
        <v>137</v>
      </c>
      <c r="C70" s="26" t="s">
        <v>133</v>
      </c>
      <c r="D70" s="26" t="s">
        <v>134</v>
      </c>
      <c r="E70" s="86">
        <f>E72+E73+E74</f>
        <v>26950</v>
      </c>
      <c r="F70" s="43">
        <v>39641.800000000003</v>
      </c>
      <c r="G70" s="43">
        <v>39641.800000000003</v>
      </c>
      <c r="H70" s="26" t="s">
        <v>133</v>
      </c>
      <c r="I70" s="30" t="s">
        <v>135</v>
      </c>
      <c r="J70" s="30" t="s">
        <v>138</v>
      </c>
      <c r="K70" s="30" t="s">
        <v>93</v>
      </c>
      <c r="L70" s="26" t="s">
        <v>133</v>
      </c>
      <c r="M70" s="30" t="s">
        <v>135</v>
      </c>
      <c r="N70" s="30" t="s">
        <v>138</v>
      </c>
      <c r="O70" s="30" t="s">
        <v>93</v>
      </c>
      <c r="P70" s="33">
        <f t="shared" ref="P70:AA70" si="18">P73+P74+P72</f>
        <v>27303.599999999999</v>
      </c>
      <c r="Q70" s="33">
        <f t="shared" si="18"/>
        <v>26950</v>
      </c>
      <c r="R70" s="33">
        <f t="shared" si="18"/>
        <v>353.6</v>
      </c>
      <c r="S70" s="33">
        <f t="shared" si="18"/>
        <v>0</v>
      </c>
      <c r="T70" s="33">
        <f t="shared" si="18"/>
        <v>40042.300000000003</v>
      </c>
      <c r="U70" s="33">
        <f t="shared" si="18"/>
        <v>39641.800000000003</v>
      </c>
      <c r="V70" s="33">
        <f t="shared" si="18"/>
        <v>400.5</v>
      </c>
      <c r="W70" s="33">
        <f t="shared" si="18"/>
        <v>0</v>
      </c>
      <c r="X70" s="33">
        <f t="shared" si="18"/>
        <v>40042.300000000003</v>
      </c>
      <c r="Y70" s="33">
        <f t="shared" si="18"/>
        <v>39641.800000000003</v>
      </c>
      <c r="Z70" s="33">
        <f t="shared" si="18"/>
        <v>400.5</v>
      </c>
      <c r="AA70" s="33">
        <f t="shared" si="18"/>
        <v>0</v>
      </c>
    </row>
    <row r="71" spans="1:30" s="8" customFormat="1">
      <c r="A71" s="34"/>
      <c r="B71" s="85" t="s">
        <v>87</v>
      </c>
      <c r="C71" s="26"/>
      <c r="D71" s="32"/>
      <c r="E71" s="41"/>
      <c r="F71" s="67"/>
      <c r="G71" s="67"/>
      <c r="H71" s="26"/>
      <c r="I71" s="30"/>
      <c r="J71" s="30"/>
      <c r="K71" s="30"/>
      <c r="L71" s="26"/>
      <c r="M71" s="30"/>
      <c r="N71" s="30"/>
      <c r="O71" s="30"/>
      <c r="P71" s="41"/>
      <c r="Q71" s="41"/>
      <c r="R71" s="41"/>
      <c r="S71" s="41"/>
      <c r="T71" s="41"/>
      <c r="U71" s="41"/>
      <c r="V71" s="41"/>
      <c r="W71" s="41"/>
      <c r="X71" s="41"/>
      <c r="Y71" s="41"/>
      <c r="Z71" s="41"/>
      <c r="AA71" s="41"/>
    </row>
    <row r="72" spans="1:30" s="8" customFormat="1" ht="77.25" customHeight="1">
      <c r="A72" s="34"/>
      <c r="B72" s="85" t="s">
        <v>139</v>
      </c>
      <c r="C72" s="26"/>
      <c r="D72" s="32"/>
      <c r="E72" s="67">
        <f>35000-8050</f>
        <v>26950</v>
      </c>
      <c r="F72" s="67"/>
      <c r="G72" s="67"/>
      <c r="H72" s="26"/>
      <c r="I72" s="30"/>
      <c r="J72" s="30"/>
      <c r="K72" s="30"/>
      <c r="L72" s="26"/>
      <c r="M72" s="30"/>
      <c r="N72" s="30"/>
      <c r="O72" s="30"/>
      <c r="P72" s="41">
        <f>Q72+R72</f>
        <v>27303.599999999999</v>
      </c>
      <c r="Q72" s="77">
        <f>35000-8050</f>
        <v>26950</v>
      </c>
      <c r="R72" s="41">
        <v>353.6</v>
      </c>
      <c r="S72" s="41">
        <v>0</v>
      </c>
      <c r="T72" s="41">
        <f>U72+V72</f>
        <v>0</v>
      </c>
      <c r="U72" s="41">
        <v>0</v>
      </c>
      <c r="V72" s="41">
        <v>0</v>
      </c>
      <c r="W72" s="41">
        <v>0</v>
      </c>
      <c r="X72" s="41">
        <f>Y72+Z72</f>
        <v>0</v>
      </c>
      <c r="Y72" s="41">
        <v>0</v>
      </c>
      <c r="Z72" s="41">
        <v>0</v>
      </c>
      <c r="AA72" s="41">
        <v>0</v>
      </c>
    </row>
    <row r="73" spans="1:30" s="8" customFormat="1" ht="75">
      <c r="A73" s="34"/>
      <c r="B73" s="85" t="s">
        <v>140</v>
      </c>
      <c r="C73" s="26"/>
      <c r="D73" s="32"/>
      <c r="E73" s="41"/>
      <c r="F73" s="67"/>
      <c r="G73" s="67"/>
      <c r="H73" s="26"/>
      <c r="I73" s="30"/>
      <c r="J73" s="30"/>
      <c r="K73" s="30"/>
      <c r="L73" s="26"/>
      <c r="M73" s="30"/>
      <c r="N73" s="30"/>
      <c r="O73" s="30"/>
      <c r="P73" s="41">
        <f>Q73+R73</f>
        <v>0</v>
      </c>
      <c r="Q73" s="41">
        <v>0</v>
      </c>
      <c r="R73" s="41">
        <v>0</v>
      </c>
      <c r="S73" s="41">
        <v>0</v>
      </c>
      <c r="T73" s="41">
        <f>U73+V73</f>
        <v>0</v>
      </c>
      <c r="U73" s="41">
        <v>0</v>
      </c>
      <c r="V73" s="41">
        <v>0</v>
      </c>
      <c r="W73" s="41">
        <v>0</v>
      </c>
      <c r="X73" s="41">
        <f>Y73+Z73</f>
        <v>40042.300000000003</v>
      </c>
      <c r="Y73" s="41">
        <v>39641.800000000003</v>
      </c>
      <c r="Z73" s="41">
        <v>400.5</v>
      </c>
      <c r="AA73" s="41">
        <v>0</v>
      </c>
    </row>
    <row r="74" spans="1:30" s="8" customFormat="1" ht="37.5">
      <c r="A74" s="34"/>
      <c r="B74" s="85" t="s">
        <v>141</v>
      </c>
      <c r="C74" s="26"/>
      <c r="D74" s="32"/>
      <c r="E74" s="67"/>
      <c r="F74" s="67"/>
      <c r="G74" s="67"/>
      <c r="H74" s="26"/>
      <c r="I74" s="30"/>
      <c r="J74" s="30"/>
      <c r="K74" s="30"/>
      <c r="L74" s="26"/>
      <c r="M74" s="30"/>
      <c r="N74" s="30"/>
      <c r="O74" s="30"/>
      <c r="P74" s="41">
        <f>Q74+R74</f>
        <v>0</v>
      </c>
      <c r="Q74" s="41">
        <v>0</v>
      </c>
      <c r="R74" s="41">
        <v>0</v>
      </c>
      <c r="S74" s="41">
        <v>0</v>
      </c>
      <c r="T74" s="41">
        <f>U74+V74</f>
        <v>40042.300000000003</v>
      </c>
      <c r="U74" s="41">
        <v>39641.800000000003</v>
      </c>
      <c r="V74" s="41">
        <v>400.5</v>
      </c>
      <c r="W74" s="41">
        <v>0</v>
      </c>
      <c r="X74" s="41">
        <f>Y74+Z74</f>
        <v>0</v>
      </c>
      <c r="Y74" s="41">
        <v>0</v>
      </c>
      <c r="Z74" s="41">
        <v>0</v>
      </c>
      <c r="AA74" s="41">
        <v>0</v>
      </c>
    </row>
    <row r="75" spans="1:30" s="8" customFormat="1" ht="56.25">
      <c r="A75" s="34"/>
      <c r="B75" s="31" t="s">
        <v>142</v>
      </c>
      <c r="C75" s="26" t="s">
        <v>133</v>
      </c>
      <c r="D75" s="26" t="s">
        <v>134</v>
      </c>
      <c r="E75" s="43">
        <f>E77</f>
        <v>0</v>
      </c>
      <c r="F75" s="43">
        <f>F77</f>
        <v>0</v>
      </c>
      <c r="G75" s="43">
        <f>G77</f>
        <v>0</v>
      </c>
      <c r="H75" s="26" t="s">
        <v>133</v>
      </c>
      <c r="I75" s="30" t="s">
        <v>135</v>
      </c>
      <c r="J75" s="30" t="s">
        <v>143</v>
      </c>
      <c r="K75" s="30" t="s">
        <v>144</v>
      </c>
      <c r="L75" s="26" t="s">
        <v>133</v>
      </c>
      <c r="M75" s="30" t="s">
        <v>135</v>
      </c>
      <c r="N75" s="30" t="s">
        <v>143</v>
      </c>
      <c r="O75" s="30" t="s">
        <v>144</v>
      </c>
      <c r="P75" s="64">
        <f t="shared" ref="P75:AA75" si="19">P77</f>
        <v>0</v>
      </c>
      <c r="Q75" s="64">
        <f t="shared" si="19"/>
        <v>0</v>
      </c>
      <c r="R75" s="64">
        <f t="shared" si="19"/>
        <v>0</v>
      </c>
      <c r="S75" s="64">
        <f t="shared" si="19"/>
        <v>0</v>
      </c>
      <c r="T75" s="64">
        <f t="shared" si="19"/>
        <v>1365.9</v>
      </c>
      <c r="U75" s="64">
        <f t="shared" si="19"/>
        <v>0</v>
      </c>
      <c r="V75" s="64">
        <f t="shared" si="19"/>
        <v>1365.9</v>
      </c>
      <c r="W75" s="64">
        <f t="shared" si="19"/>
        <v>0</v>
      </c>
      <c r="X75" s="64">
        <f t="shared" si="19"/>
        <v>997.4</v>
      </c>
      <c r="Y75" s="64">
        <f t="shared" si="19"/>
        <v>0</v>
      </c>
      <c r="Z75" s="64">
        <f t="shared" si="19"/>
        <v>997.4</v>
      </c>
      <c r="AA75" s="64">
        <f t="shared" si="19"/>
        <v>0</v>
      </c>
      <c r="AB75" s="55"/>
      <c r="AC75" s="55"/>
    </row>
    <row r="76" spans="1:30" s="8" customFormat="1">
      <c r="A76" s="34"/>
      <c r="B76" s="85" t="s">
        <v>87</v>
      </c>
      <c r="C76" s="26"/>
      <c r="D76" s="32"/>
      <c r="E76" s="67"/>
      <c r="F76" s="67"/>
      <c r="G76" s="67"/>
      <c r="H76" s="26"/>
      <c r="I76" s="30"/>
      <c r="J76" s="30"/>
      <c r="K76" s="30"/>
      <c r="L76" s="26"/>
      <c r="M76" s="30"/>
      <c r="N76" s="30"/>
      <c r="O76" s="30"/>
      <c r="P76" s="41"/>
      <c r="Q76" s="41"/>
      <c r="R76" s="41"/>
      <c r="S76" s="41"/>
      <c r="T76" s="41"/>
      <c r="U76" s="41"/>
      <c r="V76" s="41"/>
      <c r="W76" s="41"/>
      <c r="X76" s="41"/>
      <c r="Y76" s="41"/>
      <c r="Z76" s="41"/>
      <c r="AA76" s="41"/>
    </row>
    <row r="77" spans="1:30" s="8" customFormat="1" ht="93.75">
      <c r="A77" s="34"/>
      <c r="B77" s="85" t="s">
        <v>217</v>
      </c>
      <c r="C77" s="26"/>
      <c r="D77" s="32"/>
      <c r="E77" s="67"/>
      <c r="F77" s="67"/>
      <c r="G77" s="67"/>
      <c r="H77" s="26"/>
      <c r="I77" s="30"/>
      <c r="J77" s="30"/>
      <c r="K77" s="30"/>
      <c r="L77" s="26"/>
      <c r="M77" s="30"/>
      <c r="N77" s="30"/>
      <c r="O77" s="30"/>
      <c r="P77" s="41">
        <f>Q77+R77</f>
        <v>0</v>
      </c>
      <c r="Q77" s="41">
        <v>0</v>
      </c>
      <c r="R77" s="41">
        <v>0</v>
      </c>
      <c r="S77" s="41">
        <v>0</v>
      </c>
      <c r="T77" s="41">
        <f>U77+V77</f>
        <v>1365.9</v>
      </c>
      <c r="U77" s="41">
        <f>957000-88381-868619</f>
        <v>0</v>
      </c>
      <c r="V77" s="41">
        <v>1365.9</v>
      </c>
      <c r="W77" s="41">
        <v>0</v>
      </c>
      <c r="X77" s="41">
        <f>Y77+Z77</f>
        <v>997.4</v>
      </c>
      <c r="Y77" s="41">
        <v>0</v>
      </c>
      <c r="Z77" s="41">
        <v>997.4</v>
      </c>
      <c r="AA77" s="41">
        <v>0</v>
      </c>
    </row>
    <row r="78" spans="1:30" s="8" customFormat="1" ht="37.5">
      <c r="A78" s="44" t="s">
        <v>26</v>
      </c>
      <c r="B78" s="45" t="s">
        <v>145</v>
      </c>
      <c r="C78" s="44"/>
      <c r="D78" s="46"/>
      <c r="E78" s="47">
        <f>E79+E80+E81+E97+E103+E83+E86</f>
        <v>35780.899999999994</v>
      </c>
      <c r="F78" s="47">
        <f>F79+F80+F81+F97+F103+F83+F86</f>
        <v>49273.299999999996</v>
      </c>
      <c r="G78" s="47">
        <f>G79+G80+G81+G97+G103+G83+G86</f>
        <v>45782.2</v>
      </c>
      <c r="H78" s="87"/>
      <c r="I78" s="87"/>
      <c r="J78" s="87"/>
      <c r="K78" s="87"/>
      <c r="L78" s="87"/>
      <c r="M78" s="87"/>
      <c r="N78" s="87"/>
      <c r="O78" s="87"/>
      <c r="P78" s="47">
        <f t="shared" ref="P78:AA78" si="20">P79+P80+P81+P97+P103+P86+P83+P102+P82</f>
        <v>38117.899999999994</v>
      </c>
      <c r="Q78" s="47">
        <f t="shared" si="20"/>
        <v>35780.899999999994</v>
      </c>
      <c r="R78" s="47">
        <f t="shared" si="20"/>
        <v>2337</v>
      </c>
      <c r="S78" s="47">
        <f t="shared" si="20"/>
        <v>216.7</v>
      </c>
      <c r="T78" s="47">
        <f t="shared" si="20"/>
        <v>59923.6</v>
      </c>
      <c r="U78" s="47">
        <f t="shared" si="20"/>
        <v>49273.299999999996</v>
      </c>
      <c r="V78" s="47">
        <f t="shared" si="20"/>
        <v>10650.3</v>
      </c>
      <c r="W78" s="47">
        <f t="shared" si="20"/>
        <v>819.9</v>
      </c>
      <c r="X78" s="47">
        <f t="shared" si="20"/>
        <v>48857.3</v>
      </c>
      <c r="Y78" s="47">
        <f t="shared" si="20"/>
        <v>45782.2</v>
      </c>
      <c r="Z78" s="47">
        <f t="shared" si="20"/>
        <v>3075.1000000000004</v>
      </c>
      <c r="AA78" s="47">
        <f t="shared" si="20"/>
        <v>1535.4</v>
      </c>
    </row>
    <row r="79" spans="1:30" s="8" customFormat="1" ht="37.5">
      <c r="A79" s="34"/>
      <c r="B79" s="31" t="s">
        <v>146</v>
      </c>
      <c r="C79" s="26" t="s">
        <v>133</v>
      </c>
      <c r="D79" s="26" t="s">
        <v>59</v>
      </c>
      <c r="E79" s="43">
        <v>0</v>
      </c>
      <c r="F79" s="43">
        <v>0</v>
      </c>
      <c r="G79" s="43">
        <v>0</v>
      </c>
      <c r="H79" s="26" t="s">
        <v>133</v>
      </c>
      <c r="I79" s="30" t="s">
        <v>147</v>
      </c>
      <c r="J79" s="30" t="s">
        <v>148</v>
      </c>
      <c r="K79" s="30" t="s">
        <v>93</v>
      </c>
      <c r="L79" s="26" t="s">
        <v>133</v>
      </c>
      <c r="M79" s="30" t="s">
        <v>147</v>
      </c>
      <c r="N79" s="30" t="s">
        <v>148</v>
      </c>
      <c r="O79" s="30" t="s">
        <v>93</v>
      </c>
      <c r="P79" s="33">
        <f>Q79+R79</f>
        <v>250.2</v>
      </c>
      <c r="Q79" s="33">
        <v>0</v>
      </c>
      <c r="R79" s="33">
        <v>250.2</v>
      </c>
      <c r="S79" s="33">
        <v>0</v>
      </c>
      <c r="T79" s="33">
        <f>U79+V79</f>
        <v>75.2</v>
      </c>
      <c r="U79" s="33">
        <v>0</v>
      </c>
      <c r="V79" s="33">
        <v>75.2</v>
      </c>
      <c r="W79" s="33">
        <v>0</v>
      </c>
      <c r="X79" s="33">
        <f>Y79+Z79</f>
        <v>0</v>
      </c>
      <c r="Y79" s="33">
        <v>0</v>
      </c>
      <c r="Z79" s="33">
        <v>0</v>
      </c>
      <c r="AA79" s="33">
        <v>0</v>
      </c>
    </row>
    <row r="80" spans="1:30" s="8" customFormat="1" ht="37.5" hidden="1">
      <c r="A80" s="34"/>
      <c r="B80" s="31" t="s">
        <v>149</v>
      </c>
      <c r="C80" s="32" t="s">
        <v>133</v>
      </c>
      <c r="D80" s="26" t="s">
        <v>59</v>
      </c>
      <c r="E80" s="43">
        <v>0</v>
      </c>
      <c r="F80" s="43">
        <v>0</v>
      </c>
      <c r="G80" s="43">
        <v>0</v>
      </c>
      <c r="H80" s="26" t="s">
        <v>133</v>
      </c>
      <c r="I80" s="30" t="s">
        <v>147</v>
      </c>
      <c r="J80" s="30" t="s">
        <v>150</v>
      </c>
      <c r="K80" s="30" t="s">
        <v>93</v>
      </c>
      <c r="L80" s="26" t="s">
        <v>133</v>
      </c>
      <c r="M80" s="30" t="s">
        <v>147</v>
      </c>
      <c r="N80" s="30" t="s">
        <v>150</v>
      </c>
      <c r="O80" s="30" t="s">
        <v>93</v>
      </c>
      <c r="P80" s="33">
        <f>Q80+R80</f>
        <v>0</v>
      </c>
      <c r="Q80" s="33">
        <v>0</v>
      </c>
      <c r="R80" s="64">
        <v>0</v>
      </c>
      <c r="S80" s="33">
        <v>0</v>
      </c>
      <c r="T80" s="33">
        <f>U80+V80</f>
        <v>0</v>
      </c>
      <c r="U80" s="33">
        <v>0</v>
      </c>
      <c r="V80" s="33">
        <v>0</v>
      </c>
      <c r="W80" s="33">
        <v>0</v>
      </c>
      <c r="X80" s="33">
        <f>Y80+Z80</f>
        <v>0</v>
      </c>
      <c r="Y80" s="33">
        <v>0</v>
      </c>
      <c r="Z80" s="33">
        <v>0</v>
      </c>
      <c r="AA80" s="33">
        <v>0</v>
      </c>
    </row>
    <row r="81" spans="1:27" s="8" customFormat="1" ht="75">
      <c r="A81" s="34"/>
      <c r="B81" s="65" t="s">
        <v>151</v>
      </c>
      <c r="C81" s="26" t="s">
        <v>133</v>
      </c>
      <c r="D81" s="26" t="s">
        <v>59</v>
      </c>
      <c r="E81" s="86">
        <f>30978.6-1590.4</f>
        <v>29388.199999999997</v>
      </c>
      <c r="F81" s="43">
        <v>25237.200000000001</v>
      </c>
      <c r="G81" s="43">
        <v>22073</v>
      </c>
      <c r="H81" s="26" t="s">
        <v>133</v>
      </c>
      <c r="I81" s="30" t="s">
        <v>147</v>
      </c>
      <c r="J81" s="30" t="s">
        <v>152</v>
      </c>
      <c r="K81" s="30" t="s">
        <v>153</v>
      </c>
      <c r="L81" s="26" t="s">
        <v>133</v>
      </c>
      <c r="M81" s="30" t="s">
        <v>147</v>
      </c>
      <c r="N81" s="30" t="s">
        <v>152</v>
      </c>
      <c r="O81" s="30" t="s">
        <v>153</v>
      </c>
      <c r="P81" s="33">
        <f>Q81+R81</f>
        <v>30736.199999999997</v>
      </c>
      <c r="Q81" s="86">
        <f>30978.6-1590.4</f>
        <v>29388.199999999997</v>
      </c>
      <c r="R81" s="43">
        <v>1348</v>
      </c>
      <c r="S81" s="43">
        <f>S98</f>
        <v>0</v>
      </c>
      <c r="T81" s="33">
        <f>U81+V81</f>
        <v>26785.4</v>
      </c>
      <c r="U81" s="43">
        <v>25237.200000000001</v>
      </c>
      <c r="V81" s="43">
        <v>1548.2</v>
      </c>
      <c r="W81" s="43">
        <f>W98</f>
        <v>0</v>
      </c>
      <c r="X81" s="33">
        <f>Y81+Z81</f>
        <v>25109.8</v>
      </c>
      <c r="Y81" s="43">
        <v>22073</v>
      </c>
      <c r="Z81" s="43">
        <v>3036.8</v>
      </c>
      <c r="AA81" s="43">
        <f>AA98</f>
        <v>0</v>
      </c>
    </row>
    <row r="82" spans="1:27" s="8" customFormat="1" ht="93.75" hidden="1">
      <c r="A82" s="34"/>
      <c r="B82" s="65" t="s">
        <v>220</v>
      </c>
      <c r="C82" s="26"/>
      <c r="D82" s="26"/>
      <c r="E82" s="43"/>
      <c r="F82" s="43"/>
      <c r="G82" s="43"/>
      <c r="H82" s="26"/>
      <c r="I82" s="30"/>
      <c r="J82" s="30"/>
      <c r="K82" s="30"/>
      <c r="L82" s="26"/>
      <c r="M82" s="30"/>
      <c r="N82" s="30"/>
      <c r="O82" s="30"/>
      <c r="P82" s="33">
        <f>Q82+R82</f>
        <v>0</v>
      </c>
      <c r="Q82" s="43">
        <v>0</v>
      </c>
      <c r="R82" s="43"/>
      <c r="S82" s="43"/>
      <c r="T82" s="33"/>
      <c r="U82" s="43"/>
      <c r="V82" s="43"/>
      <c r="W82" s="43"/>
      <c r="X82" s="33"/>
      <c r="Y82" s="43"/>
      <c r="Z82" s="43"/>
      <c r="AA82" s="43"/>
    </row>
    <row r="83" spans="1:27" s="8" customFormat="1" ht="75">
      <c r="A83" s="34"/>
      <c r="B83" s="31" t="s">
        <v>154</v>
      </c>
      <c r="C83" s="26" t="s">
        <v>75</v>
      </c>
      <c r="D83" s="26" t="s">
        <v>59</v>
      </c>
      <c r="E83" s="43">
        <f>E85</f>
        <v>3594.7000000000003</v>
      </c>
      <c r="F83" s="43">
        <f>F85</f>
        <v>3557.1</v>
      </c>
      <c r="G83" s="43">
        <f>G85</f>
        <v>2948</v>
      </c>
      <c r="H83" s="26" t="s">
        <v>75</v>
      </c>
      <c r="I83" s="30" t="s">
        <v>155</v>
      </c>
      <c r="J83" s="88" t="s">
        <v>156</v>
      </c>
      <c r="K83" s="30" t="s">
        <v>81</v>
      </c>
      <c r="L83" s="26" t="s">
        <v>51</v>
      </c>
      <c r="M83" s="30" t="s">
        <v>51</v>
      </c>
      <c r="N83" s="88" t="s">
        <v>51</v>
      </c>
      <c r="O83" s="30" t="s">
        <v>51</v>
      </c>
      <c r="P83" s="33">
        <f t="shared" ref="P83:AA83" si="21">P85</f>
        <v>3594.7000000000003</v>
      </c>
      <c r="Q83" s="33">
        <f t="shared" si="21"/>
        <v>3594.7000000000003</v>
      </c>
      <c r="R83" s="33">
        <f t="shared" si="21"/>
        <v>0</v>
      </c>
      <c r="S83" s="33">
        <f t="shared" si="21"/>
        <v>216.7</v>
      </c>
      <c r="T83" s="33">
        <f t="shared" si="21"/>
        <v>3557.1</v>
      </c>
      <c r="U83" s="33">
        <f t="shared" si="21"/>
        <v>3557.1</v>
      </c>
      <c r="V83" s="33">
        <f t="shared" si="21"/>
        <v>0</v>
      </c>
      <c r="W83" s="33">
        <f t="shared" si="21"/>
        <v>215.1</v>
      </c>
      <c r="X83" s="33">
        <f t="shared" si="21"/>
        <v>2948</v>
      </c>
      <c r="Y83" s="33">
        <f t="shared" si="21"/>
        <v>2948</v>
      </c>
      <c r="Z83" s="33">
        <f t="shared" si="21"/>
        <v>0</v>
      </c>
      <c r="AA83" s="33">
        <f t="shared" si="21"/>
        <v>349.6</v>
      </c>
    </row>
    <row r="84" spans="1:27" s="8" customFormat="1">
      <c r="A84" s="34"/>
      <c r="B84" s="85" t="s">
        <v>87</v>
      </c>
      <c r="C84" s="26"/>
      <c r="D84" s="32"/>
      <c r="E84" s="67"/>
      <c r="F84" s="67"/>
      <c r="G84" s="67"/>
      <c r="H84" s="26"/>
      <c r="I84" s="30"/>
      <c r="J84" s="30"/>
      <c r="K84" s="30"/>
      <c r="L84" s="26"/>
      <c r="M84" s="30"/>
      <c r="N84" s="30"/>
      <c r="O84" s="30"/>
      <c r="P84" s="41"/>
      <c r="Q84" s="41"/>
      <c r="R84" s="41"/>
      <c r="S84" s="41"/>
      <c r="T84" s="41"/>
      <c r="U84" s="41"/>
      <c r="V84" s="41"/>
      <c r="W84" s="41"/>
      <c r="X84" s="41"/>
      <c r="Y84" s="41"/>
      <c r="Z84" s="41"/>
      <c r="AA84" s="41"/>
    </row>
    <row r="85" spans="1:27" s="8" customFormat="1">
      <c r="A85" s="34"/>
      <c r="B85" s="85" t="s">
        <v>157</v>
      </c>
      <c r="C85" s="26"/>
      <c r="D85" s="32"/>
      <c r="E85" s="60">
        <f>4116.8-522.1</f>
        <v>3594.7000000000003</v>
      </c>
      <c r="F85" s="67">
        <v>3557.1</v>
      </c>
      <c r="G85" s="67">
        <v>2948</v>
      </c>
      <c r="H85" s="26"/>
      <c r="I85" s="30"/>
      <c r="J85" s="30"/>
      <c r="K85" s="30"/>
      <c r="L85" s="26"/>
      <c r="M85" s="30"/>
      <c r="N85" s="30"/>
      <c r="O85" s="30"/>
      <c r="P85" s="41">
        <f>Q85+R85</f>
        <v>3594.7000000000003</v>
      </c>
      <c r="Q85" s="61">
        <f>4116.8-522.1</f>
        <v>3594.7000000000003</v>
      </c>
      <c r="R85" s="41">
        <v>0</v>
      </c>
      <c r="S85" s="41">
        <v>216.7</v>
      </c>
      <c r="T85" s="41">
        <f>U85+V85</f>
        <v>3557.1</v>
      </c>
      <c r="U85" s="41">
        <v>3557.1</v>
      </c>
      <c r="V85" s="41">
        <v>0</v>
      </c>
      <c r="W85" s="41">
        <v>215.1</v>
      </c>
      <c r="X85" s="41">
        <f>Y85+Z85</f>
        <v>2948</v>
      </c>
      <c r="Y85" s="41">
        <v>2948</v>
      </c>
      <c r="Z85" s="41">
        <v>0</v>
      </c>
      <c r="AA85" s="41">
        <v>349.6</v>
      </c>
    </row>
    <row r="86" spans="1:27" s="8" customFormat="1" ht="112.5">
      <c r="A86" s="34"/>
      <c r="B86" s="31" t="s">
        <v>158</v>
      </c>
      <c r="C86" s="26" t="s">
        <v>75</v>
      </c>
      <c r="D86" s="26" t="s">
        <v>59</v>
      </c>
      <c r="E86" s="43">
        <f>SUM(E88:E96)</f>
        <v>2798</v>
      </c>
      <c r="F86" s="43">
        <f>SUM(F88:F96)</f>
        <v>10000</v>
      </c>
      <c r="G86" s="43">
        <f>SUM(G88:G96)</f>
        <v>10000</v>
      </c>
      <c r="H86" s="26" t="s">
        <v>75</v>
      </c>
      <c r="I86" s="30" t="s">
        <v>159</v>
      </c>
      <c r="J86" s="88" t="s">
        <v>160</v>
      </c>
      <c r="K86" s="30" t="s">
        <v>81</v>
      </c>
      <c r="L86" s="26" t="s">
        <v>51</v>
      </c>
      <c r="M86" s="30" t="s">
        <v>51</v>
      </c>
      <c r="N86" s="88" t="s">
        <v>51</v>
      </c>
      <c r="O86" s="30" t="s">
        <v>51</v>
      </c>
      <c r="P86" s="33">
        <f t="shared" ref="P86:AA86" si="22">P88+P89+P91+P92+P94+P95+P96+P90+P93</f>
        <v>2798</v>
      </c>
      <c r="Q86" s="33">
        <f t="shared" si="22"/>
        <v>2798</v>
      </c>
      <c r="R86" s="33">
        <f t="shared" si="22"/>
        <v>0</v>
      </c>
      <c r="S86" s="33">
        <f t="shared" si="22"/>
        <v>0</v>
      </c>
      <c r="T86" s="33">
        <f t="shared" si="22"/>
        <v>10000</v>
      </c>
      <c r="U86" s="33">
        <f t="shared" si="22"/>
        <v>10000</v>
      </c>
      <c r="V86" s="33">
        <f t="shared" si="22"/>
        <v>0</v>
      </c>
      <c r="W86" s="33">
        <f t="shared" si="22"/>
        <v>604.79999999999995</v>
      </c>
      <c r="X86" s="33">
        <f t="shared" si="22"/>
        <v>10000</v>
      </c>
      <c r="Y86" s="33">
        <f t="shared" si="22"/>
        <v>10000</v>
      </c>
      <c r="Z86" s="33">
        <f t="shared" si="22"/>
        <v>0</v>
      </c>
      <c r="AA86" s="33">
        <f t="shared" si="22"/>
        <v>1185.8</v>
      </c>
    </row>
    <row r="87" spans="1:27" s="8" customFormat="1">
      <c r="A87" s="34"/>
      <c r="B87" s="85" t="s">
        <v>87</v>
      </c>
      <c r="C87" s="26"/>
      <c r="D87" s="32"/>
      <c r="E87" s="67"/>
      <c r="F87" s="67"/>
      <c r="G87" s="67"/>
      <c r="H87" s="26"/>
      <c r="I87" s="30"/>
      <c r="J87" s="30"/>
      <c r="K87" s="30"/>
      <c r="L87" s="26"/>
      <c r="M87" s="30"/>
      <c r="N87" s="30"/>
      <c r="O87" s="30"/>
      <c r="P87" s="41"/>
      <c r="Q87" s="41"/>
      <c r="R87" s="41"/>
      <c r="S87" s="41"/>
      <c r="T87" s="41"/>
      <c r="U87" s="41"/>
      <c r="V87" s="41"/>
      <c r="W87" s="41"/>
      <c r="X87" s="41"/>
      <c r="Y87" s="41"/>
      <c r="Z87" s="41"/>
      <c r="AA87" s="41"/>
    </row>
    <row r="88" spans="1:27" s="8" customFormat="1">
      <c r="A88" s="34"/>
      <c r="B88" s="85" t="s">
        <v>82</v>
      </c>
      <c r="C88" s="26"/>
      <c r="D88" s="32"/>
      <c r="E88" s="67">
        <v>0</v>
      </c>
      <c r="F88" s="67">
        <v>2000</v>
      </c>
      <c r="G88" s="67">
        <v>0</v>
      </c>
      <c r="H88" s="26"/>
      <c r="I88" s="30"/>
      <c r="J88" s="30"/>
      <c r="K88" s="30"/>
      <c r="L88" s="26"/>
      <c r="M88" s="30"/>
      <c r="N88" s="30"/>
      <c r="O88" s="30"/>
      <c r="P88" s="41">
        <f t="shared" ref="P88:P96" si="23">Q88+R88</f>
        <v>0</v>
      </c>
      <c r="Q88" s="41">
        <v>0</v>
      </c>
      <c r="R88" s="41">
        <v>0</v>
      </c>
      <c r="S88" s="41">
        <v>0</v>
      </c>
      <c r="T88" s="41">
        <f t="shared" ref="T88:T96" si="24">U88+V88</f>
        <v>2000</v>
      </c>
      <c r="U88" s="67">
        <v>2000</v>
      </c>
      <c r="V88" s="41">
        <v>0</v>
      </c>
      <c r="W88" s="41">
        <v>120.9</v>
      </c>
      <c r="X88" s="41">
        <f t="shared" ref="X88:X96" si="25">Y88+Z88</f>
        <v>0</v>
      </c>
      <c r="Y88" s="67">
        <v>0</v>
      </c>
      <c r="Z88" s="41">
        <v>0</v>
      </c>
      <c r="AA88" s="41">
        <v>0</v>
      </c>
    </row>
    <row r="89" spans="1:27" s="8" customFormat="1">
      <c r="A89" s="34"/>
      <c r="B89" s="85" t="s">
        <v>161</v>
      </c>
      <c r="C89" s="26"/>
      <c r="D89" s="32"/>
      <c r="E89" s="67">
        <v>0</v>
      </c>
      <c r="F89" s="67">
        <v>2500</v>
      </c>
      <c r="G89" s="67">
        <v>0</v>
      </c>
      <c r="H89" s="26"/>
      <c r="I89" s="30"/>
      <c r="J89" s="30"/>
      <c r="K89" s="30"/>
      <c r="L89" s="26"/>
      <c r="M89" s="30"/>
      <c r="N89" s="30"/>
      <c r="O89" s="30"/>
      <c r="P89" s="41">
        <f t="shared" si="23"/>
        <v>0</v>
      </c>
      <c r="Q89" s="41">
        <v>0</v>
      </c>
      <c r="R89" s="41">
        <v>0</v>
      </c>
      <c r="S89" s="41">
        <v>0</v>
      </c>
      <c r="T89" s="41">
        <f t="shared" si="24"/>
        <v>2500</v>
      </c>
      <c r="U89" s="67">
        <v>2500</v>
      </c>
      <c r="V89" s="41">
        <v>0</v>
      </c>
      <c r="W89" s="41">
        <v>151.19999999999999</v>
      </c>
      <c r="X89" s="41">
        <f t="shared" si="25"/>
        <v>0</v>
      </c>
      <c r="Y89" s="67">
        <v>0</v>
      </c>
      <c r="Z89" s="41">
        <v>0</v>
      </c>
      <c r="AA89" s="41">
        <v>0</v>
      </c>
    </row>
    <row r="90" spans="1:27" s="8" customFormat="1">
      <c r="A90" s="34"/>
      <c r="B90" s="85" t="s">
        <v>162</v>
      </c>
      <c r="C90" s="26"/>
      <c r="D90" s="32"/>
      <c r="E90" s="67">
        <v>1560</v>
      </c>
      <c r="F90" s="67">
        <v>0</v>
      </c>
      <c r="G90" s="67">
        <v>0</v>
      </c>
      <c r="H90" s="26"/>
      <c r="I90" s="30"/>
      <c r="J90" s="30"/>
      <c r="K90" s="30"/>
      <c r="L90" s="26"/>
      <c r="M90" s="30"/>
      <c r="N90" s="30"/>
      <c r="O90" s="30"/>
      <c r="P90" s="41">
        <f t="shared" si="23"/>
        <v>1560</v>
      </c>
      <c r="Q90" s="41">
        <v>1560</v>
      </c>
      <c r="R90" s="41">
        <v>0</v>
      </c>
      <c r="S90" s="41">
        <v>0</v>
      </c>
      <c r="T90" s="41">
        <f t="shared" si="24"/>
        <v>0</v>
      </c>
      <c r="U90" s="67">
        <v>0</v>
      </c>
      <c r="V90" s="41">
        <v>0</v>
      </c>
      <c r="W90" s="41">
        <v>0</v>
      </c>
      <c r="X90" s="41">
        <f t="shared" si="25"/>
        <v>0</v>
      </c>
      <c r="Y90" s="67">
        <v>0</v>
      </c>
      <c r="Z90" s="41">
        <v>0</v>
      </c>
      <c r="AA90" s="41">
        <v>0</v>
      </c>
    </row>
    <row r="91" spans="1:27" s="8" customFormat="1">
      <c r="A91" s="34"/>
      <c r="B91" s="85" t="s">
        <v>163</v>
      </c>
      <c r="C91" s="26"/>
      <c r="D91" s="32"/>
      <c r="E91" s="67">
        <v>0</v>
      </c>
      <c r="F91" s="67">
        <v>2500</v>
      </c>
      <c r="G91" s="67">
        <v>0</v>
      </c>
      <c r="H91" s="26"/>
      <c r="I91" s="30"/>
      <c r="J91" s="30"/>
      <c r="K91" s="30"/>
      <c r="L91" s="26"/>
      <c r="M91" s="30"/>
      <c r="N91" s="30"/>
      <c r="O91" s="30"/>
      <c r="P91" s="41">
        <f t="shared" si="23"/>
        <v>0</v>
      </c>
      <c r="Q91" s="41">
        <v>0</v>
      </c>
      <c r="R91" s="41">
        <v>0</v>
      </c>
      <c r="S91" s="41">
        <v>0</v>
      </c>
      <c r="T91" s="41">
        <f t="shared" si="24"/>
        <v>2500</v>
      </c>
      <c r="U91" s="67">
        <v>2500</v>
      </c>
      <c r="V91" s="41">
        <v>0</v>
      </c>
      <c r="W91" s="41">
        <v>151.19999999999999</v>
      </c>
      <c r="X91" s="41">
        <f t="shared" si="25"/>
        <v>0</v>
      </c>
      <c r="Y91" s="67">
        <v>0</v>
      </c>
      <c r="Z91" s="41">
        <v>0</v>
      </c>
      <c r="AA91" s="41">
        <v>0</v>
      </c>
    </row>
    <row r="92" spans="1:27" s="8" customFormat="1">
      <c r="A92" s="34"/>
      <c r="B92" s="85" t="s">
        <v>164</v>
      </c>
      <c r="C92" s="26"/>
      <c r="D92" s="32"/>
      <c r="E92" s="67">
        <v>0</v>
      </c>
      <c r="F92" s="67">
        <v>2500</v>
      </c>
      <c r="G92" s="67">
        <v>3500</v>
      </c>
      <c r="H92" s="26"/>
      <c r="I92" s="30"/>
      <c r="J92" s="30"/>
      <c r="K92" s="30"/>
      <c r="L92" s="26"/>
      <c r="M92" s="30"/>
      <c r="N92" s="30"/>
      <c r="O92" s="30"/>
      <c r="P92" s="41">
        <f t="shared" si="23"/>
        <v>0</v>
      </c>
      <c r="Q92" s="41">
        <v>0</v>
      </c>
      <c r="R92" s="41">
        <v>0</v>
      </c>
      <c r="S92" s="41">
        <v>0</v>
      </c>
      <c r="T92" s="41">
        <f t="shared" si="24"/>
        <v>2500</v>
      </c>
      <c r="U92" s="67">
        <v>2500</v>
      </c>
      <c r="V92" s="41">
        <v>0</v>
      </c>
      <c r="W92" s="41">
        <v>151.19999999999999</v>
      </c>
      <c r="X92" s="41">
        <f t="shared" si="25"/>
        <v>3500</v>
      </c>
      <c r="Y92" s="67">
        <v>3500</v>
      </c>
      <c r="Z92" s="41">
        <v>0</v>
      </c>
      <c r="AA92" s="41">
        <v>415</v>
      </c>
    </row>
    <row r="93" spans="1:27" s="8" customFormat="1">
      <c r="A93" s="34"/>
      <c r="B93" s="85" t="s">
        <v>83</v>
      </c>
      <c r="C93" s="26"/>
      <c r="D93" s="32"/>
      <c r="E93" s="67">
        <v>1238</v>
      </c>
      <c r="F93" s="67">
        <v>0</v>
      </c>
      <c r="G93" s="67">
        <v>0</v>
      </c>
      <c r="H93" s="26"/>
      <c r="I93" s="30"/>
      <c r="J93" s="30"/>
      <c r="K93" s="30"/>
      <c r="L93" s="26"/>
      <c r="M93" s="30"/>
      <c r="N93" s="30"/>
      <c r="O93" s="30"/>
      <c r="P93" s="41">
        <f t="shared" si="23"/>
        <v>1238</v>
      </c>
      <c r="Q93" s="41">
        <v>1238</v>
      </c>
      <c r="R93" s="41">
        <v>0</v>
      </c>
      <c r="S93" s="41">
        <v>0</v>
      </c>
      <c r="T93" s="41">
        <f t="shared" si="24"/>
        <v>0</v>
      </c>
      <c r="U93" s="67">
        <v>0</v>
      </c>
      <c r="V93" s="41">
        <v>0</v>
      </c>
      <c r="W93" s="41">
        <v>0</v>
      </c>
      <c r="X93" s="41">
        <f t="shared" si="25"/>
        <v>0</v>
      </c>
      <c r="Y93" s="67">
        <v>0</v>
      </c>
      <c r="Z93" s="41">
        <v>0</v>
      </c>
      <c r="AA93" s="41">
        <v>0</v>
      </c>
    </row>
    <row r="94" spans="1:27" s="8" customFormat="1">
      <c r="A94" s="34"/>
      <c r="B94" s="85" t="s">
        <v>165</v>
      </c>
      <c r="C94" s="26"/>
      <c r="D94" s="32"/>
      <c r="E94" s="67">
        <v>0</v>
      </c>
      <c r="F94" s="67">
        <v>500</v>
      </c>
      <c r="G94" s="67">
        <v>0</v>
      </c>
      <c r="H94" s="26"/>
      <c r="I94" s="30"/>
      <c r="J94" s="30"/>
      <c r="K94" s="30"/>
      <c r="L94" s="26"/>
      <c r="M94" s="30"/>
      <c r="N94" s="30"/>
      <c r="O94" s="30"/>
      <c r="P94" s="41">
        <f t="shared" si="23"/>
        <v>0</v>
      </c>
      <c r="Q94" s="41">
        <v>0</v>
      </c>
      <c r="R94" s="41">
        <v>0</v>
      </c>
      <c r="S94" s="41">
        <v>0</v>
      </c>
      <c r="T94" s="41">
        <f t="shared" si="24"/>
        <v>500</v>
      </c>
      <c r="U94" s="67">
        <v>500</v>
      </c>
      <c r="V94" s="41">
        <v>0</v>
      </c>
      <c r="W94" s="41">
        <v>30.3</v>
      </c>
      <c r="X94" s="41">
        <f t="shared" si="25"/>
        <v>0</v>
      </c>
      <c r="Y94" s="67">
        <v>0</v>
      </c>
      <c r="Z94" s="41">
        <v>0</v>
      </c>
      <c r="AA94" s="41">
        <v>0</v>
      </c>
    </row>
    <row r="95" spans="1:27" s="8" customFormat="1">
      <c r="A95" s="34"/>
      <c r="B95" s="85" t="s">
        <v>166</v>
      </c>
      <c r="C95" s="26"/>
      <c r="D95" s="32"/>
      <c r="E95" s="67">
        <v>0</v>
      </c>
      <c r="F95" s="67">
        <v>0</v>
      </c>
      <c r="G95" s="67">
        <v>1500</v>
      </c>
      <c r="H95" s="26"/>
      <c r="I95" s="30"/>
      <c r="J95" s="30"/>
      <c r="K95" s="30"/>
      <c r="L95" s="26"/>
      <c r="M95" s="30"/>
      <c r="N95" s="30"/>
      <c r="O95" s="30"/>
      <c r="P95" s="41">
        <f t="shared" si="23"/>
        <v>0</v>
      </c>
      <c r="Q95" s="41">
        <v>0</v>
      </c>
      <c r="R95" s="41">
        <v>0</v>
      </c>
      <c r="S95" s="41">
        <v>0</v>
      </c>
      <c r="T95" s="41">
        <f t="shared" si="24"/>
        <v>0</v>
      </c>
      <c r="U95" s="67">
        <v>0</v>
      </c>
      <c r="V95" s="41">
        <v>0</v>
      </c>
      <c r="W95" s="41">
        <v>0</v>
      </c>
      <c r="X95" s="41">
        <f t="shared" si="25"/>
        <v>1500</v>
      </c>
      <c r="Y95" s="67">
        <v>1500</v>
      </c>
      <c r="Z95" s="41">
        <v>0</v>
      </c>
      <c r="AA95" s="41">
        <v>177.9</v>
      </c>
    </row>
    <row r="96" spans="1:27" s="8" customFormat="1">
      <c r="A96" s="34"/>
      <c r="B96" s="85" t="s">
        <v>167</v>
      </c>
      <c r="C96" s="26"/>
      <c r="D96" s="32"/>
      <c r="E96" s="67">
        <v>0</v>
      </c>
      <c r="F96" s="67">
        <v>0</v>
      </c>
      <c r="G96" s="67">
        <v>5000</v>
      </c>
      <c r="H96" s="26"/>
      <c r="I96" s="30"/>
      <c r="J96" s="30"/>
      <c r="K96" s="30"/>
      <c r="L96" s="26"/>
      <c r="M96" s="30"/>
      <c r="N96" s="30"/>
      <c r="O96" s="30"/>
      <c r="P96" s="41">
        <f t="shared" si="23"/>
        <v>0</v>
      </c>
      <c r="Q96" s="41">
        <v>0</v>
      </c>
      <c r="R96" s="41">
        <v>0</v>
      </c>
      <c r="S96" s="41">
        <v>0</v>
      </c>
      <c r="T96" s="41">
        <f t="shared" si="24"/>
        <v>0</v>
      </c>
      <c r="U96" s="67">
        <v>0</v>
      </c>
      <c r="V96" s="41">
        <v>0</v>
      </c>
      <c r="W96" s="41">
        <v>0</v>
      </c>
      <c r="X96" s="41">
        <f t="shared" si="25"/>
        <v>5000</v>
      </c>
      <c r="Y96" s="67">
        <v>5000</v>
      </c>
      <c r="Z96" s="41">
        <v>0</v>
      </c>
      <c r="AA96" s="41">
        <v>592.9</v>
      </c>
    </row>
    <row r="97" spans="1:27" s="8" customFormat="1" ht="75">
      <c r="A97" s="30"/>
      <c r="B97" s="31" t="s">
        <v>168</v>
      </c>
      <c r="C97" s="26" t="s">
        <v>133</v>
      </c>
      <c r="D97" s="26" t="s">
        <v>169</v>
      </c>
      <c r="E97" s="43">
        <v>0</v>
      </c>
      <c r="F97" s="43">
        <f>F99+F100+F101</f>
        <v>0</v>
      </c>
      <c r="G97" s="43">
        <f>G99+G100+G101</f>
        <v>0</v>
      </c>
      <c r="H97" s="89">
        <v>902</v>
      </c>
      <c r="I97" s="30" t="s">
        <v>147</v>
      </c>
      <c r="J97" s="30" t="s">
        <v>170</v>
      </c>
      <c r="K97" s="30" t="s">
        <v>171</v>
      </c>
      <c r="L97" s="89">
        <v>902</v>
      </c>
      <c r="M97" s="30" t="s">
        <v>147</v>
      </c>
      <c r="N97" s="30" t="s">
        <v>170</v>
      </c>
      <c r="O97" s="30" t="s">
        <v>171</v>
      </c>
      <c r="P97" s="33">
        <f t="shared" ref="P97:AA97" si="26">P99+P100+P101</f>
        <v>0</v>
      </c>
      <c r="Q97" s="33">
        <f t="shared" si="26"/>
        <v>0</v>
      </c>
      <c r="R97" s="33">
        <f t="shared" si="26"/>
        <v>0</v>
      </c>
      <c r="S97" s="33">
        <f t="shared" si="26"/>
        <v>0</v>
      </c>
      <c r="T97" s="33">
        <f t="shared" si="26"/>
        <v>9007.7999999999993</v>
      </c>
      <c r="U97" s="33">
        <f t="shared" si="26"/>
        <v>0</v>
      </c>
      <c r="V97" s="33">
        <f t="shared" si="26"/>
        <v>9007.7999999999993</v>
      </c>
      <c r="W97" s="33">
        <f t="shared" si="26"/>
        <v>0</v>
      </c>
      <c r="X97" s="33">
        <f t="shared" si="26"/>
        <v>0</v>
      </c>
      <c r="Y97" s="33">
        <f t="shared" si="26"/>
        <v>0</v>
      </c>
      <c r="Z97" s="33">
        <f t="shared" si="26"/>
        <v>0</v>
      </c>
      <c r="AA97" s="33">
        <f t="shared" si="26"/>
        <v>0</v>
      </c>
    </row>
    <row r="98" spans="1:27" s="8" customFormat="1">
      <c r="A98" s="34"/>
      <c r="B98" s="90" t="s">
        <v>56</v>
      </c>
      <c r="C98" s="26"/>
      <c r="D98" s="32"/>
      <c r="E98" s="67"/>
      <c r="F98" s="67"/>
      <c r="G98" s="67"/>
      <c r="H98" s="91"/>
      <c r="I98" s="91"/>
      <c r="J98" s="91"/>
      <c r="K98" s="91"/>
      <c r="L98" s="91"/>
      <c r="M98" s="91"/>
      <c r="N98" s="91"/>
      <c r="O98" s="91"/>
      <c r="P98" s="41"/>
      <c r="Q98" s="41"/>
      <c r="R98" s="41"/>
      <c r="S98" s="41"/>
      <c r="T98" s="41"/>
      <c r="U98" s="41"/>
      <c r="V98" s="41"/>
      <c r="W98" s="41"/>
      <c r="X98" s="41"/>
      <c r="Y98" s="41"/>
      <c r="Z98" s="41"/>
      <c r="AA98" s="41"/>
    </row>
    <row r="99" spans="1:27" s="8" customFormat="1" ht="75">
      <c r="A99" s="34"/>
      <c r="B99" s="85" t="s">
        <v>172</v>
      </c>
      <c r="C99" s="26"/>
      <c r="D99" s="32"/>
      <c r="E99" s="41"/>
      <c r="F99" s="41"/>
      <c r="G99" s="67"/>
      <c r="H99" s="30"/>
      <c r="I99" s="91"/>
      <c r="J99" s="91"/>
      <c r="K99" s="91"/>
      <c r="L99" s="89"/>
      <c r="M99" s="30"/>
      <c r="N99" s="30"/>
      <c r="O99" s="30"/>
      <c r="P99" s="41">
        <f>Q99+R99</f>
        <v>0</v>
      </c>
      <c r="Q99" s="41">
        <v>0</v>
      </c>
      <c r="R99" s="41">
        <v>0</v>
      </c>
      <c r="S99" s="41">
        <v>0</v>
      </c>
      <c r="T99" s="41">
        <f>U99+V99</f>
        <v>5440.7</v>
      </c>
      <c r="U99" s="41">
        <v>0</v>
      </c>
      <c r="V99" s="41">
        <v>5440.7</v>
      </c>
      <c r="W99" s="41">
        <v>0</v>
      </c>
      <c r="X99" s="41">
        <f>Y99+Z99</f>
        <v>0</v>
      </c>
      <c r="Y99" s="41">
        <v>0</v>
      </c>
      <c r="Z99" s="41">
        <v>0</v>
      </c>
      <c r="AA99" s="41">
        <v>0</v>
      </c>
    </row>
    <row r="100" spans="1:27" s="8" customFormat="1" ht="75">
      <c r="A100" s="34"/>
      <c r="B100" s="85" t="s">
        <v>173</v>
      </c>
      <c r="C100" s="26"/>
      <c r="D100" s="32"/>
      <c r="E100" s="41"/>
      <c r="F100" s="41"/>
      <c r="G100" s="67"/>
      <c r="H100" s="30"/>
      <c r="I100" s="91"/>
      <c r="J100" s="91"/>
      <c r="K100" s="91"/>
      <c r="L100" s="89"/>
      <c r="M100" s="30"/>
      <c r="N100" s="30"/>
      <c r="O100" s="30"/>
      <c r="P100" s="41">
        <f>Q100+R100</f>
        <v>0</v>
      </c>
      <c r="Q100" s="41">
        <v>0</v>
      </c>
      <c r="R100" s="41">
        <v>0</v>
      </c>
      <c r="S100" s="41">
        <v>0</v>
      </c>
      <c r="T100" s="41">
        <f>U100+V100</f>
        <v>2170</v>
      </c>
      <c r="U100" s="41">
        <v>0</v>
      </c>
      <c r="V100" s="41">
        <v>2170</v>
      </c>
      <c r="W100" s="41">
        <v>0</v>
      </c>
      <c r="X100" s="41">
        <f>Y100+Z100</f>
        <v>0</v>
      </c>
      <c r="Y100" s="41">
        <v>0</v>
      </c>
      <c r="Z100" s="41">
        <v>0</v>
      </c>
      <c r="AA100" s="41">
        <v>0</v>
      </c>
    </row>
    <row r="101" spans="1:27" s="8" customFormat="1" ht="75">
      <c r="A101" s="34"/>
      <c r="B101" s="85" t="s">
        <v>174</v>
      </c>
      <c r="C101" s="26"/>
      <c r="D101" s="32"/>
      <c r="E101" s="41"/>
      <c r="F101" s="41"/>
      <c r="G101" s="67"/>
      <c r="H101" s="91"/>
      <c r="I101" s="91"/>
      <c r="J101" s="91"/>
      <c r="K101" s="91"/>
      <c r="L101" s="89"/>
      <c r="M101" s="30"/>
      <c r="N101" s="30"/>
      <c r="O101" s="30"/>
      <c r="P101" s="41">
        <f>Q101+R101</f>
        <v>0</v>
      </c>
      <c r="Q101" s="41">
        <v>0</v>
      </c>
      <c r="R101" s="41">
        <v>0</v>
      </c>
      <c r="S101" s="41">
        <v>0</v>
      </c>
      <c r="T101" s="41">
        <f>U101+V101</f>
        <v>1397.1</v>
      </c>
      <c r="U101" s="41">
        <v>0</v>
      </c>
      <c r="V101" s="41">
        <v>1397.1</v>
      </c>
      <c r="W101" s="41">
        <v>0</v>
      </c>
      <c r="X101" s="41">
        <f>Y101+Z101</f>
        <v>0</v>
      </c>
      <c r="Y101" s="41">
        <v>0</v>
      </c>
      <c r="Z101" s="41">
        <v>0</v>
      </c>
      <c r="AA101" s="41">
        <v>0</v>
      </c>
    </row>
    <row r="102" spans="1:27" s="8" customFormat="1" ht="134.25" customHeight="1">
      <c r="A102" s="34"/>
      <c r="B102" s="65" t="s">
        <v>175</v>
      </c>
      <c r="C102" s="26" t="s">
        <v>133</v>
      </c>
      <c r="D102" s="32" t="s">
        <v>59</v>
      </c>
      <c r="E102" s="41"/>
      <c r="F102" s="41"/>
      <c r="G102" s="67"/>
      <c r="H102" s="91"/>
      <c r="I102" s="91"/>
      <c r="J102" s="91"/>
      <c r="K102" s="91"/>
      <c r="L102" s="89">
        <v>902</v>
      </c>
      <c r="M102" s="30" t="s">
        <v>147</v>
      </c>
      <c r="N102" s="30" t="s">
        <v>176</v>
      </c>
      <c r="O102" s="30" t="s">
        <v>93</v>
      </c>
      <c r="P102" s="41">
        <v>738.8</v>
      </c>
      <c r="Q102" s="41">
        <v>0</v>
      </c>
      <c r="R102" s="41">
        <v>738.8</v>
      </c>
      <c r="S102" s="41">
        <v>0</v>
      </c>
      <c r="T102" s="41">
        <f>U102+V102</f>
        <v>0</v>
      </c>
      <c r="U102" s="41">
        <v>0</v>
      </c>
      <c r="V102" s="41">
        <v>0</v>
      </c>
      <c r="W102" s="41">
        <v>0</v>
      </c>
      <c r="X102" s="41">
        <f>Y102+Z102</f>
        <v>0</v>
      </c>
      <c r="Y102" s="41">
        <v>0</v>
      </c>
      <c r="Z102" s="41">
        <v>0</v>
      </c>
      <c r="AA102" s="41">
        <v>0</v>
      </c>
    </row>
    <row r="103" spans="1:27" s="24" customFormat="1" ht="93.75">
      <c r="A103" s="30"/>
      <c r="B103" s="31" t="s">
        <v>221</v>
      </c>
      <c r="C103" s="26" t="s">
        <v>133</v>
      </c>
      <c r="D103" s="26" t="s">
        <v>177</v>
      </c>
      <c r="E103" s="92">
        <f>11672.6-11672.6</f>
        <v>0</v>
      </c>
      <c r="F103" s="93">
        <v>10479</v>
      </c>
      <c r="G103" s="93">
        <v>10761.2</v>
      </c>
      <c r="H103" s="26" t="s">
        <v>133</v>
      </c>
      <c r="I103" s="30" t="s">
        <v>159</v>
      </c>
      <c r="J103" s="30" t="s">
        <v>178</v>
      </c>
      <c r="K103" s="30" t="s">
        <v>81</v>
      </c>
      <c r="L103" s="26" t="s">
        <v>133</v>
      </c>
      <c r="M103" s="30" t="s">
        <v>159</v>
      </c>
      <c r="N103" s="30" t="s">
        <v>178</v>
      </c>
      <c r="O103" s="30" t="s">
        <v>81</v>
      </c>
      <c r="P103" s="33">
        <f>Q103+R103</f>
        <v>0</v>
      </c>
      <c r="Q103" s="94">
        <f>11672.6-11672.6</f>
        <v>0</v>
      </c>
      <c r="R103" s="95">
        <v>0</v>
      </c>
      <c r="S103" s="95">
        <v>0</v>
      </c>
      <c r="T103" s="33">
        <f>U103+V103</f>
        <v>10498.1</v>
      </c>
      <c r="U103" s="33">
        <v>10479</v>
      </c>
      <c r="V103" s="83">
        <f>18.5+0.6</f>
        <v>19.100000000000001</v>
      </c>
      <c r="W103" s="33">
        <f>479.6-479.6</f>
        <v>0</v>
      </c>
      <c r="X103" s="33">
        <f>Y103+Z103</f>
        <v>10799.5</v>
      </c>
      <c r="Y103" s="33">
        <v>10761.2</v>
      </c>
      <c r="Z103" s="83">
        <f>37.2+1.1</f>
        <v>38.300000000000004</v>
      </c>
      <c r="AA103" s="33">
        <f>455.8-455.8</f>
        <v>0</v>
      </c>
    </row>
    <row r="104" spans="1:27" s="24" customFormat="1" ht="56.25">
      <c r="A104" s="44" t="s">
        <v>27</v>
      </c>
      <c r="B104" s="45" t="s">
        <v>179</v>
      </c>
      <c r="C104" s="70"/>
      <c r="D104" s="70"/>
      <c r="E104" s="96">
        <f>E105+E106+E112</f>
        <v>56717.5</v>
      </c>
      <c r="F104" s="96">
        <f>F105+F106+F112</f>
        <v>93790.399999999994</v>
      </c>
      <c r="G104" s="96">
        <f>G105+G106+G112</f>
        <v>16419.400000000001</v>
      </c>
      <c r="H104" s="70"/>
      <c r="I104" s="44"/>
      <c r="J104" s="44"/>
      <c r="K104" s="44"/>
      <c r="L104" s="70"/>
      <c r="M104" s="44"/>
      <c r="N104" s="97"/>
      <c r="O104" s="98"/>
      <c r="P104" s="99">
        <f t="shared" ref="P104:AA104" si="27">P105+P106+P112</f>
        <v>66688.7</v>
      </c>
      <c r="Q104" s="99">
        <f t="shared" si="27"/>
        <v>56717.5</v>
      </c>
      <c r="R104" s="99">
        <f t="shared" si="27"/>
        <v>9971.1999999999989</v>
      </c>
      <c r="S104" s="99">
        <f t="shared" si="27"/>
        <v>545</v>
      </c>
      <c r="T104" s="99">
        <f t="shared" si="27"/>
        <v>105856</v>
      </c>
      <c r="U104" s="99">
        <f t="shared" si="27"/>
        <v>93790.399999999994</v>
      </c>
      <c r="V104" s="99">
        <f t="shared" si="27"/>
        <v>12065.599999999999</v>
      </c>
      <c r="W104" s="99">
        <f t="shared" si="27"/>
        <v>0</v>
      </c>
      <c r="X104" s="99">
        <f t="shared" si="27"/>
        <v>26953.1</v>
      </c>
      <c r="Y104" s="99">
        <f t="shared" si="27"/>
        <v>16419.400000000001</v>
      </c>
      <c r="Z104" s="99">
        <f t="shared" si="27"/>
        <v>10533.699999999999</v>
      </c>
      <c r="AA104" s="99">
        <f t="shared" si="27"/>
        <v>0</v>
      </c>
    </row>
    <row r="105" spans="1:27" s="8" customFormat="1" ht="37.5">
      <c r="A105" s="34"/>
      <c r="B105" s="100" t="s">
        <v>180</v>
      </c>
      <c r="C105" s="32" t="s">
        <v>133</v>
      </c>
      <c r="D105" s="32" t="s">
        <v>181</v>
      </c>
      <c r="E105" s="67">
        <v>13776</v>
      </c>
      <c r="F105" s="67">
        <v>16433.900000000001</v>
      </c>
      <c r="G105" s="67">
        <v>16419.400000000001</v>
      </c>
      <c r="H105" s="26" t="s">
        <v>133</v>
      </c>
      <c r="I105" s="30" t="s">
        <v>182</v>
      </c>
      <c r="J105" s="30" t="s">
        <v>183</v>
      </c>
      <c r="K105" s="30" t="s">
        <v>184</v>
      </c>
      <c r="L105" s="26" t="s">
        <v>133</v>
      </c>
      <c r="M105" s="30" t="s">
        <v>182</v>
      </c>
      <c r="N105" s="30" t="s">
        <v>183</v>
      </c>
      <c r="O105" s="30" t="s">
        <v>184</v>
      </c>
      <c r="P105" s="41">
        <f>Q105+R105</f>
        <v>14501.1</v>
      </c>
      <c r="Q105" s="41">
        <v>13776</v>
      </c>
      <c r="R105" s="54">
        <f>773.9-24.2-24.6</f>
        <v>725.09999999999991</v>
      </c>
      <c r="S105" s="41">
        <v>0</v>
      </c>
      <c r="T105" s="41">
        <f>U105+V105</f>
        <v>17427.300000000003</v>
      </c>
      <c r="U105" s="41">
        <v>16433.900000000001</v>
      </c>
      <c r="V105" s="54">
        <f>889.2-18.3+122.5</f>
        <v>993.40000000000009</v>
      </c>
      <c r="W105" s="41">
        <v>0</v>
      </c>
      <c r="X105" s="41">
        <f>Y105+Z105</f>
        <v>18366.2</v>
      </c>
      <c r="Y105" s="41">
        <v>16419.400000000001</v>
      </c>
      <c r="Z105" s="54">
        <f>801.1+905.6+240.1</f>
        <v>1946.8</v>
      </c>
      <c r="AA105" s="41">
        <v>0</v>
      </c>
    </row>
    <row r="106" spans="1:27" s="8" customFormat="1" ht="37.5">
      <c r="A106" s="101"/>
      <c r="B106" s="102" t="s">
        <v>185</v>
      </c>
      <c r="C106" s="26"/>
      <c r="D106" s="32"/>
      <c r="E106" s="67">
        <v>0</v>
      </c>
      <c r="F106" s="67">
        <v>0</v>
      </c>
      <c r="G106" s="67">
        <v>0</v>
      </c>
      <c r="H106" s="26"/>
      <c r="I106" s="30"/>
      <c r="J106" s="30"/>
      <c r="K106" s="30"/>
      <c r="L106" s="26"/>
      <c r="M106" s="30"/>
      <c r="N106" s="30"/>
      <c r="O106" s="30"/>
      <c r="P106" s="41">
        <f t="shared" ref="P106:AA106" si="28">P108+P109</f>
        <v>731.8</v>
      </c>
      <c r="Q106" s="41">
        <f t="shared" si="28"/>
        <v>0</v>
      </c>
      <c r="R106" s="41">
        <f t="shared" si="28"/>
        <v>731.8</v>
      </c>
      <c r="S106" s="41">
        <f t="shared" si="28"/>
        <v>545</v>
      </c>
      <c r="T106" s="41">
        <f t="shared" si="28"/>
        <v>0</v>
      </c>
      <c r="U106" s="41">
        <f t="shared" si="28"/>
        <v>0</v>
      </c>
      <c r="V106" s="41">
        <f t="shared" si="28"/>
        <v>0</v>
      </c>
      <c r="W106" s="41">
        <f t="shared" si="28"/>
        <v>0</v>
      </c>
      <c r="X106" s="41">
        <f t="shared" si="28"/>
        <v>0</v>
      </c>
      <c r="Y106" s="41">
        <f t="shared" si="28"/>
        <v>0</v>
      </c>
      <c r="Z106" s="41">
        <f t="shared" si="28"/>
        <v>0</v>
      </c>
      <c r="AA106" s="41">
        <f t="shared" si="28"/>
        <v>0</v>
      </c>
    </row>
    <row r="107" spans="1:27" s="8" customFormat="1">
      <c r="A107" s="101"/>
      <c r="B107" s="103" t="s">
        <v>56</v>
      </c>
      <c r="C107" s="32"/>
      <c r="D107" s="32"/>
      <c r="E107" s="67"/>
      <c r="F107" s="67"/>
      <c r="G107" s="67"/>
      <c r="H107" s="32"/>
      <c r="I107" s="34"/>
      <c r="J107" s="34"/>
      <c r="K107" s="34"/>
      <c r="L107" s="32"/>
      <c r="M107" s="34"/>
      <c r="N107" s="34"/>
      <c r="O107" s="34"/>
      <c r="P107" s="41"/>
      <c r="Q107" s="41"/>
      <c r="R107" s="41"/>
      <c r="S107" s="41"/>
      <c r="T107" s="41"/>
      <c r="U107" s="41"/>
      <c r="V107" s="41"/>
      <c r="W107" s="41"/>
      <c r="X107" s="41"/>
      <c r="Y107" s="41"/>
      <c r="Z107" s="41"/>
      <c r="AA107" s="41"/>
    </row>
    <row r="108" spans="1:27" s="8" customFormat="1" ht="37.5">
      <c r="A108" s="101"/>
      <c r="B108" s="103" t="s">
        <v>186</v>
      </c>
      <c r="C108" s="26" t="s">
        <v>133</v>
      </c>
      <c r="D108" s="32" t="s">
        <v>59</v>
      </c>
      <c r="E108" s="67">
        <v>0</v>
      </c>
      <c r="F108" s="67">
        <v>0</v>
      </c>
      <c r="G108" s="67">
        <v>0</v>
      </c>
      <c r="H108" s="26" t="s">
        <v>133</v>
      </c>
      <c r="I108" s="30" t="s">
        <v>187</v>
      </c>
      <c r="J108" s="30" t="s">
        <v>188</v>
      </c>
      <c r="K108" s="30" t="s">
        <v>93</v>
      </c>
      <c r="L108" s="26" t="s">
        <v>133</v>
      </c>
      <c r="M108" s="30" t="s">
        <v>187</v>
      </c>
      <c r="N108" s="30" t="s">
        <v>188</v>
      </c>
      <c r="O108" s="30" t="s">
        <v>93</v>
      </c>
      <c r="P108" s="41">
        <f>Q108+R108</f>
        <v>731.8</v>
      </c>
      <c r="Q108" s="41">
        <v>0</v>
      </c>
      <c r="R108" s="41">
        <f>540.9+190.9</f>
        <v>731.8</v>
      </c>
      <c r="S108" s="41">
        <v>0</v>
      </c>
      <c r="T108" s="41">
        <f>U108+V108</f>
        <v>0</v>
      </c>
      <c r="U108" s="41">
        <v>0</v>
      </c>
      <c r="V108" s="41">
        <v>0</v>
      </c>
      <c r="W108" s="41">
        <v>0</v>
      </c>
      <c r="X108" s="41">
        <f>Y108+Z108</f>
        <v>0</v>
      </c>
      <c r="Y108" s="41">
        <v>0</v>
      </c>
      <c r="Z108" s="41">
        <v>0</v>
      </c>
      <c r="AA108" s="41">
        <v>0</v>
      </c>
    </row>
    <row r="109" spans="1:27" s="8" customFormat="1" ht="37.5">
      <c r="A109" s="101"/>
      <c r="B109" s="104" t="s">
        <v>74</v>
      </c>
      <c r="C109" s="26" t="s">
        <v>75</v>
      </c>
      <c r="D109" s="32" t="s">
        <v>59</v>
      </c>
      <c r="E109" s="67">
        <f>E110+E111</f>
        <v>0</v>
      </c>
      <c r="F109" s="67">
        <f>F110+F111</f>
        <v>0</v>
      </c>
      <c r="G109" s="67">
        <f>G110+G111</f>
        <v>0</v>
      </c>
      <c r="H109" s="26"/>
      <c r="I109" s="30"/>
      <c r="J109" s="30"/>
      <c r="K109" s="30"/>
      <c r="L109" s="26" t="s">
        <v>51</v>
      </c>
      <c r="M109" s="30" t="s">
        <v>51</v>
      </c>
      <c r="N109" s="30" t="s">
        <v>51</v>
      </c>
      <c r="O109" s="30" t="s">
        <v>51</v>
      </c>
      <c r="P109" s="41">
        <f t="shared" ref="P109:AA109" si="29">P110+P111</f>
        <v>0</v>
      </c>
      <c r="Q109" s="41">
        <f t="shared" si="29"/>
        <v>0</v>
      </c>
      <c r="R109" s="41">
        <f t="shared" si="29"/>
        <v>0</v>
      </c>
      <c r="S109" s="41">
        <f t="shared" si="29"/>
        <v>545</v>
      </c>
      <c r="T109" s="41">
        <f t="shared" si="29"/>
        <v>0</v>
      </c>
      <c r="U109" s="41">
        <f t="shared" si="29"/>
        <v>0</v>
      </c>
      <c r="V109" s="41">
        <f t="shared" si="29"/>
        <v>0</v>
      </c>
      <c r="W109" s="41">
        <f t="shared" si="29"/>
        <v>0</v>
      </c>
      <c r="X109" s="41">
        <f t="shared" si="29"/>
        <v>0</v>
      </c>
      <c r="Y109" s="41">
        <f t="shared" si="29"/>
        <v>0</v>
      </c>
      <c r="Z109" s="41">
        <f t="shared" si="29"/>
        <v>0</v>
      </c>
      <c r="AA109" s="41">
        <f t="shared" si="29"/>
        <v>0</v>
      </c>
    </row>
    <row r="110" spans="1:27" s="8" customFormat="1">
      <c r="A110" s="101"/>
      <c r="B110" s="103" t="s">
        <v>162</v>
      </c>
      <c r="C110" s="26"/>
      <c r="D110" s="32"/>
      <c r="E110" s="67"/>
      <c r="F110" s="67"/>
      <c r="G110" s="67"/>
      <c r="H110" s="26"/>
      <c r="I110" s="30"/>
      <c r="J110" s="30"/>
      <c r="K110" s="30"/>
      <c r="L110" s="26"/>
      <c r="M110" s="30"/>
      <c r="N110" s="30"/>
      <c r="O110" s="30"/>
      <c r="P110" s="41">
        <f>Q110+R110</f>
        <v>0</v>
      </c>
      <c r="Q110" s="41">
        <v>0</v>
      </c>
      <c r="R110" s="41">
        <v>0</v>
      </c>
      <c r="S110" s="41">
        <v>295</v>
      </c>
      <c r="T110" s="41">
        <f>U110+V110</f>
        <v>0</v>
      </c>
      <c r="U110" s="41">
        <v>0</v>
      </c>
      <c r="V110" s="41">
        <v>0</v>
      </c>
      <c r="W110" s="41">
        <v>0</v>
      </c>
      <c r="X110" s="41">
        <f>Y110+Z110</f>
        <v>0</v>
      </c>
      <c r="Y110" s="41">
        <v>0</v>
      </c>
      <c r="Z110" s="41">
        <v>0</v>
      </c>
      <c r="AA110" s="41">
        <v>0</v>
      </c>
    </row>
    <row r="111" spans="1:27" s="8" customFormat="1">
      <c r="A111" s="101"/>
      <c r="B111" s="103" t="s">
        <v>157</v>
      </c>
      <c r="C111" s="26"/>
      <c r="D111" s="32"/>
      <c r="E111" s="67"/>
      <c r="F111" s="67"/>
      <c r="G111" s="67"/>
      <c r="H111" s="26"/>
      <c r="I111" s="30"/>
      <c r="J111" s="30"/>
      <c r="K111" s="30"/>
      <c r="L111" s="26"/>
      <c r="M111" s="30"/>
      <c r="N111" s="30"/>
      <c r="O111" s="30"/>
      <c r="P111" s="41">
        <f>Q111+R111</f>
        <v>0</v>
      </c>
      <c r="Q111" s="41">
        <v>0</v>
      </c>
      <c r="R111" s="41">
        <v>0</v>
      </c>
      <c r="S111" s="41">
        <v>250</v>
      </c>
      <c r="T111" s="41">
        <f>U111+V111</f>
        <v>0</v>
      </c>
      <c r="U111" s="41">
        <v>0</v>
      </c>
      <c r="V111" s="41">
        <v>0</v>
      </c>
      <c r="W111" s="41">
        <v>0</v>
      </c>
      <c r="X111" s="41">
        <f>Y111+Z111</f>
        <v>0</v>
      </c>
      <c r="Y111" s="41">
        <v>0</v>
      </c>
      <c r="Z111" s="41">
        <v>0</v>
      </c>
      <c r="AA111" s="41">
        <v>0</v>
      </c>
    </row>
    <row r="112" spans="1:27" s="24" customFormat="1" ht="56.25">
      <c r="A112" s="30"/>
      <c r="B112" s="65" t="s">
        <v>189</v>
      </c>
      <c r="C112" s="26" t="s">
        <v>133</v>
      </c>
      <c r="D112" s="32" t="s">
        <v>59</v>
      </c>
      <c r="E112" s="60">
        <f>47488.5-4547</f>
        <v>42941.5</v>
      </c>
      <c r="F112" s="67">
        <v>77356.5</v>
      </c>
      <c r="G112" s="67">
        <v>0</v>
      </c>
      <c r="H112" s="26" t="s">
        <v>133</v>
      </c>
      <c r="I112" s="30" t="s">
        <v>187</v>
      </c>
      <c r="J112" s="30" t="s">
        <v>190</v>
      </c>
      <c r="K112" s="30" t="s">
        <v>191</v>
      </c>
      <c r="L112" s="26" t="s">
        <v>133</v>
      </c>
      <c r="M112" s="30" t="s">
        <v>187</v>
      </c>
      <c r="N112" s="30" t="s">
        <v>190</v>
      </c>
      <c r="O112" s="30" t="s">
        <v>191</v>
      </c>
      <c r="P112" s="41">
        <f>Q112+R112</f>
        <v>51455.8</v>
      </c>
      <c r="Q112" s="61">
        <v>42941.5</v>
      </c>
      <c r="R112" s="41">
        <v>8514.2999999999993</v>
      </c>
      <c r="S112" s="41">
        <v>0</v>
      </c>
      <c r="T112" s="41">
        <f>U112+V112</f>
        <v>88428.7</v>
      </c>
      <c r="U112" s="41">
        <v>77356.5</v>
      </c>
      <c r="V112" s="41">
        <f>10091.8+980.4</f>
        <v>11072.199999999999</v>
      </c>
      <c r="W112" s="41">
        <v>0</v>
      </c>
      <c r="X112" s="41">
        <f>Y112+Z112</f>
        <v>8586.9</v>
      </c>
      <c r="Y112" s="41">
        <v>0</v>
      </c>
      <c r="Z112" s="41">
        <v>8586.9</v>
      </c>
      <c r="AA112" s="41">
        <v>0</v>
      </c>
    </row>
    <row r="113" spans="1:1024" s="24" customFormat="1" ht="37.5">
      <c r="A113" s="97" t="s">
        <v>28</v>
      </c>
      <c r="B113" s="105" t="s">
        <v>192</v>
      </c>
      <c r="C113" s="106"/>
      <c r="D113" s="106"/>
      <c r="E113" s="107">
        <f>E114</f>
        <v>589.29999999999995</v>
      </c>
      <c r="F113" s="107">
        <f>F114</f>
        <v>584.9</v>
      </c>
      <c r="G113" s="107">
        <f>G114</f>
        <v>553.70000000000005</v>
      </c>
      <c r="H113" s="106"/>
      <c r="I113" s="97"/>
      <c r="J113" s="97"/>
      <c r="K113" s="97"/>
      <c r="L113" s="106"/>
      <c r="M113" s="97"/>
      <c r="N113" s="97"/>
      <c r="O113" s="98"/>
      <c r="P113" s="107">
        <f t="shared" ref="P113:AA113" si="30">P114</f>
        <v>620.29999999999995</v>
      </c>
      <c r="Q113" s="107">
        <f t="shared" si="30"/>
        <v>589.29999999999995</v>
      </c>
      <c r="R113" s="107">
        <f t="shared" si="30"/>
        <v>31</v>
      </c>
      <c r="S113" s="107">
        <f t="shared" si="30"/>
        <v>0</v>
      </c>
      <c r="T113" s="107">
        <f t="shared" si="30"/>
        <v>620.29999999999995</v>
      </c>
      <c r="U113" s="107">
        <f t="shared" si="30"/>
        <v>584.9</v>
      </c>
      <c r="V113" s="107">
        <f t="shared" si="30"/>
        <v>35.4</v>
      </c>
      <c r="W113" s="107">
        <f t="shared" si="30"/>
        <v>0</v>
      </c>
      <c r="X113" s="107">
        <f t="shared" si="30"/>
        <v>619.30000000000007</v>
      </c>
      <c r="Y113" s="107">
        <f t="shared" si="30"/>
        <v>553.70000000000005</v>
      </c>
      <c r="Z113" s="107">
        <f t="shared" si="30"/>
        <v>65.599999999999994</v>
      </c>
      <c r="AA113" s="107">
        <f t="shared" si="30"/>
        <v>0</v>
      </c>
    </row>
    <row r="114" spans="1:1024" s="24" customFormat="1" ht="93.75">
      <c r="A114" s="30"/>
      <c r="B114" s="31" t="s">
        <v>193</v>
      </c>
      <c r="C114" s="26" t="s">
        <v>194</v>
      </c>
      <c r="D114" s="32" t="s">
        <v>59</v>
      </c>
      <c r="E114" s="67">
        <v>589.29999999999995</v>
      </c>
      <c r="F114" s="67">
        <v>584.9</v>
      </c>
      <c r="G114" s="67">
        <v>553.70000000000005</v>
      </c>
      <c r="H114" s="26" t="s">
        <v>194</v>
      </c>
      <c r="I114" s="30" t="s">
        <v>195</v>
      </c>
      <c r="J114" s="30" t="s">
        <v>196</v>
      </c>
      <c r="K114" s="63">
        <v>612</v>
      </c>
      <c r="L114" s="26" t="s">
        <v>194</v>
      </c>
      <c r="M114" s="30" t="s">
        <v>195</v>
      </c>
      <c r="N114" s="30" t="s">
        <v>196</v>
      </c>
      <c r="O114" s="63">
        <v>612</v>
      </c>
      <c r="P114" s="41">
        <f>Q114+R114+S114</f>
        <v>620.29999999999995</v>
      </c>
      <c r="Q114" s="41">
        <v>589.29999999999995</v>
      </c>
      <c r="R114" s="41">
        <v>31</v>
      </c>
      <c r="S114" s="41">
        <v>0</v>
      </c>
      <c r="T114" s="41">
        <f>U114+V114+W114</f>
        <v>620.29999999999995</v>
      </c>
      <c r="U114" s="41">
        <v>584.9</v>
      </c>
      <c r="V114" s="41">
        <v>35.4</v>
      </c>
      <c r="W114" s="41">
        <v>0</v>
      </c>
      <c r="X114" s="41">
        <f>Y114+Z114+AA114</f>
        <v>619.30000000000007</v>
      </c>
      <c r="Y114" s="41">
        <v>553.70000000000005</v>
      </c>
      <c r="Z114" s="54">
        <f>65.6+0.1-0.1</f>
        <v>65.599999999999994</v>
      </c>
      <c r="AA114" s="41">
        <v>0</v>
      </c>
    </row>
    <row r="115" spans="1:1024" ht="56.25">
      <c r="A115" s="44" t="s">
        <v>29</v>
      </c>
      <c r="B115" s="45" t="s">
        <v>197</v>
      </c>
      <c r="C115" s="44"/>
      <c r="D115" s="46"/>
      <c r="E115" s="96">
        <f>E116+E117</f>
        <v>23.5</v>
      </c>
      <c r="F115" s="96">
        <f>F116+F117</f>
        <v>0</v>
      </c>
      <c r="G115" s="96">
        <f>G116+G117</f>
        <v>0</v>
      </c>
      <c r="H115" s="87"/>
      <c r="I115" s="87"/>
      <c r="J115" s="87"/>
      <c r="K115" s="87"/>
      <c r="L115" s="87"/>
      <c r="M115" s="87"/>
      <c r="N115" s="87"/>
      <c r="O115" s="87"/>
      <c r="P115" s="96">
        <f t="shared" ref="P115:AA115" si="31">P116+P117</f>
        <v>24.799999999999997</v>
      </c>
      <c r="Q115" s="96">
        <f t="shared" si="31"/>
        <v>23.5</v>
      </c>
      <c r="R115" s="96">
        <f t="shared" si="31"/>
        <v>1.3</v>
      </c>
      <c r="S115" s="96">
        <f t="shared" si="31"/>
        <v>0</v>
      </c>
      <c r="T115" s="96">
        <f t="shared" si="31"/>
        <v>0</v>
      </c>
      <c r="U115" s="96">
        <f t="shared" si="31"/>
        <v>0</v>
      </c>
      <c r="V115" s="96">
        <f t="shared" si="31"/>
        <v>0</v>
      </c>
      <c r="W115" s="96">
        <f t="shared" si="31"/>
        <v>0</v>
      </c>
      <c r="X115" s="96">
        <f t="shared" si="31"/>
        <v>0</v>
      </c>
      <c r="Y115" s="96">
        <f t="shared" si="31"/>
        <v>0</v>
      </c>
      <c r="Z115" s="96">
        <f t="shared" si="31"/>
        <v>0</v>
      </c>
      <c r="AA115" s="96">
        <f t="shared" si="31"/>
        <v>0</v>
      </c>
    </row>
    <row r="116" spans="1:1024" ht="56.25">
      <c r="A116" s="34"/>
      <c r="B116" s="31" t="s">
        <v>198</v>
      </c>
      <c r="C116" s="30" t="s">
        <v>199</v>
      </c>
      <c r="D116" s="32" t="s">
        <v>59</v>
      </c>
      <c r="E116" s="60">
        <v>16.399999999999999</v>
      </c>
      <c r="F116" s="67">
        <v>0</v>
      </c>
      <c r="G116" s="67">
        <v>0</v>
      </c>
      <c r="H116" s="63">
        <v>914</v>
      </c>
      <c r="I116" s="30" t="s">
        <v>200</v>
      </c>
      <c r="J116" s="63" t="s">
        <v>201</v>
      </c>
      <c r="K116" s="63">
        <v>622</v>
      </c>
      <c r="L116" s="63">
        <v>914</v>
      </c>
      <c r="M116" s="30" t="s">
        <v>200</v>
      </c>
      <c r="N116" s="63" t="s">
        <v>201</v>
      </c>
      <c r="O116" s="63">
        <v>622</v>
      </c>
      <c r="P116" s="41">
        <f>Q116+R116</f>
        <v>17.299999999999997</v>
      </c>
      <c r="Q116" s="41">
        <v>16.399999999999999</v>
      </c>
      <c r="R116" s="61">
        <v>0.9</v>
      </c>
      <c r="S116" s="61">
        <v>0</v>
      </c>
      <c r="T116" s="61">
        <f>U116+V116</f>
        <v>0</v>
      </c>
      <c r="U116" s="61">
        <v>0</v>
      </c>
      <c r="V116" s="61">
        <v>0</v>
      </c>
      <c r="W116" s="61">
        <v>0</v>
      </c>
      <c r="X116" s="61">
        <f>Y116+Z116</f>
        <v>0</v>
      </c>
      <c r="Y116" s="61">
        <v>0</v>
      </c>
      <c r="Z116" s="61">
        <v>0</v>
      </c>
      <c r="AA116" s="61">
        <v>0</v>
      </c>
    </row>
    <row r="117" spans="1:1024" ht="93.75">
      <c r="A117" s="34"/>
      <c r="B117" s="31" t="s">
        <v>202</v>
      </c>
      <c r="C117" s="30" t="s">
        <v>199</v>
      </c>
      <c r="D117" s="32" t="s">
        <v>59</v>
      </c>
      <c r="E117" s="60">
        <v>7.1</v>
      </c>
      <c r="F117" s="67">
        <v>0</v>
      </c>
      <c r="G117" s="67">
        <v>0</v>
      </c>
      <c r="H117" s="63">
        <v>914</v>
      </c>
      <c r="I117" s="30" t="s">
        <v>200</v>
      </c>
      <c r="J117" s="63" t="s">
        <v>203</v>
      </c>
      <c r="K117" s="63">
        <v>622</v>
      </c>
      <c r="L117" s="63">
        <v>914</v>
      </c>
      <c r="M117" s="30" t="s">
        <v>200</v>
      </c>
      <c r="N117" s="63" t="s">
        <v>203</v>
      </c>
      <c r="O117" s="63">
        <v>622</v>
      </c>
      <c r="P117" s="41">
        <f>Q117+R117</f>
        <v>7.5</v>
      </c>
      <c r="Q117" s="41">
        <v>7.1</v>
      </c>
      <c r="R117" s="61">
        <v>0.4</v>
      </c>
      <c r="S117" s="61">
        <v>0</v>
      </c>
      <c r="T117" s="61">
        <f>U117+V117</f>
        <v>0</v>
      </c>
      <c r="U117" s="61">
        <v>0</v>
      </c>
      <c r="V117" s="61">
        <v>0</v>
      </c>
      <c r="W117" s="61">
        <v>0</v>
      </c>
      <c r="X117" s="61">
        <f>Y117+Z117</f>
        <v>0</v>
      </c>
      <c r="Y117" s="61">
        <v>0</v>
      </c>
      <c r="Z117" s="61">
        <v>0</v>
      </c>
      <c r="AA117" s="61">
        <v>0</v>
      </c>
    </row>
    <row r="118" spans="1:1024" ht="37.5">
      <c r="A118" s="44" t="s">
        <v>30</v>
      </c>
      <c r="B118" s="45" t="s">
        <v>204</v>
      </c>
      <c r="C118" s="108"/>
      <c r="D118" s="46"/>
      <c r="E118" s="96">
        <f>E119</f>
        <v>0</v>
      </c>
      <c r="F118" s="96">
        <f>F119</f>
        <v>0</v>
      </c>
      <c r="G118" s="96">
        <f>G119</f>
        <v>0</v>
      </c>
      <c r="H118" s="48"/>
      <c r="I118" s="48"/>
      <c r="J118" s="48"/>
      <c r="K118" s="48"/>
      <c r="L118" s="70"/>
      <c r="M118" s="44"/>
      <c r="N118" s="44"/>
      <c r="O118" s="44"/>
      <c r="P118" s="96">
        <f t="shared" ref="P118:AA118" si="32">P119</f>
        <v>0</v>
      </c>
      <c r="Q118" s="96">
        <f t="shared" si="32"/>
        <v>0</v>
      </c>
      <c r="R118" s="96">
        <f t="shared" si="32"/>
        <v>0</v>
      </c>
      <c r="S118" s="96">
        <f t="shared" si="32"/>
        <v>0</v>
      </c>
      <c r="T118" s="96">
        <f t="shared" si="32"/>
        <v>0</v>
      </c>
      <c r="U118" s="96">
        <f t="shared" si="32"/>
        <v>0</v>
      </c>
      <c r="V118" s="96">
        <f t="shared" si="32"/>
        <v>0</v>
      </c>
      <c r="W118" s="96">
        <f t="shared" si="32"/>
        <v>0</v>
      </c>
      <c r="X118" s="96">
        <f t="shared" si="32"/>
        <v>1848.3</v>
      </c>
      <c r="Y118" s="96">
        <f t="shared" si="32"/>
        <v>0</v>
      </c>
      <c r="Z118" s="96">
        <f t="shared" si="32"/>
        <v>1848.3</v>
      </c>
      <c r="AA118" s="96">
        <f t="shared" si="32"/>
        <v>0</v>
      </c>
    </row>
    <row r="119" spans="1:1024" ht="37.5">
      <c r="A119" s="30"/>
      <c r="B119" s="31" t="s">
        <v>205</v>
      </c>
      <c r="C119" s="34" t="s">
        <v>133</v>
      </c>
      <c r="D119" s="32" t="s">
        <v>59</v>
      </c>
      <c r="E119" s="41">
        <v>0</v>
      </c>
      <c r="F119" s="41">
        <v>0</v>
      </c>
      <c r="G119" s="41">
        <v>0</v>
      </c>
      <c r="H119" s="63">
        <v>902</v>
      </c>
      <c r="I119" s="30" t="s">
        <v>206</v>
      </c>
      <c r="J119" s="30" t="s">
        <v>207</v>
      </c>
      <c r="K119" s="30" t="s">
        <v>93</v>
      </c>
      <c r="L119" s="26" t="s">
        <v>133</v>
      </c>
      <c r="M119" s="30" t="s">
        <v>206</v>
      </c>
      <c r="N119" s="30" t="s">
        <v>207</v>
      </c>
      <c r="O119" s="30" t="s">
        <v>93</v>
      </c>
      <c r="P119" s="41">
        <f>Q119+R119</f>
        <v>0</v>
      </c>
      <c r="Q119" s="41">
        <v>0</v>
      </c>
      <c r="R119" s="41">
        <f>1848.3-1848.3</f>
        <v>0</v>
      </c>
      <c r="S119" s="41">
        <v>0</v>
      </c>
      <c r="T119" s="41">
        <f>U119+V119</f>
        <v>0</v>
      </c>
      <c r="U119" s="41">
        <v>0</v>
      </c>
      <c r="V119" s="41">
        <v>0</v>
      </c>
      <c r="W119" s="41">
        <v>0</v>
      </c>
      <c r="X119" s="41">
        <f>Y119+Z119</f>
        <v>1848.3</v>
      </c>
      <c r="Y119" s="41">
        <v>0</v>
      </c>
      <c r="Z119" s="41">
        <v>1848.3</v>
      </c>
      <c r="AA119" s="41">
        <v>0</v>
      </c>
    </row>
    <row r="120" spans="1:1024" s="24" customFormat="1" ht="37.5">
      <c r="A120" s="44" t="s">
        <v>31</v>
      </c>
      <c r="B120" s="45" t="s">
        <v>208</v>
      </c>
      <c r="C120" s="70"/>
      <c r="D120" s="70"/>
      <c r="E120" s="47">
        <f>E121</f>
        <v>163.6</v>
      </c>
      <c r="F120" s="47">
        <f>F121</f>
        <v>163.6</v>
      </c>
      <c r="G120" s="47">
        <f>G121</f>
        <v>183.1</v>
      </c>
      <c r="H120" s="44"/>
      <c r="I120" s="109"/>
      <c r="J120" s="109"/>
      <c r="K120" s="109"/>
      <c r="L120" s="44"/>
      <c r="M120" s="110"/>
      <c r="N120" s="44"/>
      <c r="O120" s="44"/>
      <c r="P120" s="96">
        <f t="shared" ref="P120:AA120" si="33">P121</f>
        <v>172.29999999999998</v>
      </c>
      <c r="Q120" s="96">
        <f t="shared" si="33"/>
        <v>163.6</v>
      </c>
      <c r="R120" s="96">
        <f t="shared" si="33"/>
        <v>8.6999999999999993</v>
      </c>
      <c r="S120" s="96">
        <f t="shared" si="33"/>
        <v>0</v>
      </c>
      <c r="T120" s="96">
        <f t="shared" si="33"/>
        <v>173.5</v>
      </c>
      <c r="U120" s="96">
        <f t="shared" si="33"/>
        <v>163.6</v>
      </c>
      <c r="V120" s="96">
        <f t="shared" si="33"/>
        <v>9.9</v>
      </c>
      <c r="W120" s="96">
        <f t="shared" si="33"/>
        <v>0</v>
      </c>
      <c r="X120" s="96">
        <f t="shared" si="33"/>
        <v>204.9</v>
      </c>
      <c r="Y120" s="96">
        <f t="shared" si="33"/>
        <v>183.1</v>
      </c>
      <c r="Z120" s="96">
        <f t="shared" si="33"/>
        <v>21.8</v>
      </c>
      <c r="AA120" s="96">
        <f t="shared" si="33"/>
        <v>0</v>
      </c>
    </row>
    <row r="121" spans="1:1024" s="8" customFormat="1" ht="56.25">
      <c r="A121" s="34"/>
      <c r="B121" s="31" t="s">
        <v>209</v>
      </c>
      <c r="C121" s="26" t="s">
        <v>58</v>
      </c>
      <c r="D121" s="32" t="s">
        <v>59</v>
      </c>
      <c r="E121" s="67">
        <v>163.6</v>
      </c>
      <c r="F121" s="67">
        <v>163.6</v>
      </c>
      <c r="G121" s="67">
        <v>183.1</v>
      </c>
      <c r="H121" s="26" t="s">
        <v>58</v>
      </c>
      <c r="I121" s="30" t="s">
        <v>210</v>
      </c>
      <c r="J121" s="30" t="s">
        <v>211</v>
      </c>
      <c r="K121" s="30" t="s">
        <v>93</v>
      </c>
      <c r="L121" s="30">
        <v>906</v>
      </c>
      <c r="M121" s="30" t="s">
        <v>210</v>
      </c>
      <c r="N121" s="30" t="s">
        <v>211</v>
      </c>
      <c r="O121" s="30" t="s">
        <v>93</v>
      </c>
      <c r="P121" s="41">
        <f>Q121+R121</f>
        <v>172.29999999999998</v>
      </c>
      <c r="Q121" s="41">
        <v>163.6</v>
      </c>
      <c r="R121" s="41">
        <v>8.6999999999999993</v>
      </c>
      <c r="S121" s="41">
        <v>0</v>
      </c>
      <c r="T121" s="41">
        <f>U121+V121</f>
        <v>173.5</v>
      </c>
      <c r="U121" s="41">
        <v>163.6</v>
      </c>
      <c r="V121" s="41">
        <v>9.9</v>
      </c>
      <c r="W121" s="41">
        <v>0</v>
      </c>
      <c r="X121" s="41">
        <f>Y121+Z121</f>
        <v>204.9</v>
      </c>
      <c r="Y121" s="41">
        <v>183.1</v>
      </c>
      <c r="Z121" s="41">
        <v>21.8</v>
      </c>
      <c r="AA121" s="41">
        <v>0</v>
      </c>
    </row>
    <row r="122" spans="1:1024" s="24" customFormat="1" ht="37.5">
      <c r="A122" s="44" t="s">
        <v>32</v>
      </c>
      <c r="B122" s="45" t="s">
        <v>212</v>
      </c>
      <c r="C122" s="44"/>
      <c r="D122" s="70"/>
      <c r="E122" s="111">
        <f>E123+E126</f>
        <v>0</v>
      </c>
      <c r="F122" s="111">
        <f>F123+F126</f>
        <v>0</v>
      </c>
      <c r="G122" s="111">
        <f>G123+G126</f>
        <v>0</v>
      </c>
      <c r="H122" s="44"/>
      <c r="I122" s="112"/>
      <c r="J122" s="111"/>
      <c r="K122" s="112"/>
      <c r="L122" s="44"/>
      <c r="M122" s="112"/>
      <c r="N122" s="112"/>
      <c r="O122" s="112"/>
      <c r="P122" s="111">
        <f t="shared" ref="P122:AA122" si="34">P123+P126</f>
        <v>2692.3999999999996</v>
      </c>
      <c r="Q122" s="111">
        <f t="shared" si="34"/>
        <v>0</v>
      </c>
      <c r="R122" s="111">
        <f t="shared" si="34"/>
        <v>2692.3999999999996</v>
      </c>
      <c r="S122" s="111">
        <f t="shared" si="34"/>
        <v>377.9</v>
      </c>
      <c r="T122" s="111">
        <f t="shared" si="34"/>
        <v>2410.3000000000002</v>
      </c>
      <c r="U122" s="111">
        <f t="shared" si="34"/>
        <v>0</v>
      </c>
      <c r="V122" s="111">
        <f t="shared" si="34"/>
        <v>2410.3000000000002</v>
      </c>
      <c r="W122" s="111">
        <f t="shared" si="34"/>
        <v>0</v>
      </c>
      <c r="X122" s="111">
        <f t="shared" si="34"/>
        <v>2506.1999999999998</v>
      </c>
      <c r="Y122" s="111">
        <f t="shared" si="34"/>
        <v>0</v>
      </c>
      <c r="Z122" s="111">
        <f t="shared" si="34"/>
        <v>2506.1999999999998</v>
      </c>
      <c r="AA122" s="111">
        <f t="shared" si="34"/>
        <v>0</v>
      </c>
      <c r="AMD122" s="113"/>
      <c r="AME122" s="113"/>
      <c r="AMF122" s="113"/>
      <c r="AMG122" s="113"/>
      <c r="AMH122" s="113"/>
      <c r="AMI122" s="113"/>
      <c r="AMJ122" s="113"/>
    </row>
    <row r="123" spans="1:1024" ht="37.5">
      <c r="A123" s="30"/>
      <c r="B123" s="114" t="s">
        <v>213</v>
      </c>
      <c r="C123" s="30" t="s">
        <v>133</v>
      </c>
      <c r="D123" s="32" t="s">
        <v>59</v>
      </c>
      <c r="E123" s="115">
        <v>0</v>
      </c>
      <c r="F123" s="115">
        <v>0</v>
      </c>
      <c r="G123" s="115">
        <v>0</v>
      </c>
      <c r="H123" s="30" t="s">
        <v>133</v>
      </c>
      <c r="I123" s="30" t="s">
        <v>147</v>
      </c>
      <c r="J123" s="63" t="s">
        <v>214</v>
      </c>
      <c r="K123" s="30" t="s">
        <v>81</v>
      </c>
      <c r="L123" s="30" t="s">
        <v>133</v>
      </c>
      <c r="M123" s="30" t="s">
        <v>147</v>
      </c>
      <c r="N123" s="63" t="s">
        <v>214</v>
      </c>
      <c r="O123" s="30" t="s">
        <v>81</v>
      </c>
      <c r="P123" s="115">
        <f t="shared" ref="P123:AA123" si="35">P125</f>
        <v>2692.3999999999996</v>
      </c>
      <c r="Q123" s="115">
        <f t="shared" si="35"/>
        <v>0</v>
      </c>
      <c r="R123" s="115">
        <f t="shared" si="35"/>
        <v>2692.3999999999996</v>
      </c>
      <c r="S123" s="115">
        <f t="shared" si="35"/>
        <v>0</v>
      </c>
      <c r="T123" s="115">
        <f t="shared" si="35"/>
        <v>2410.3000000000002</v>
      </c>
      <c r="U123" s="115">
        <f t="shared" si="35"/>
        <v>0</v>
      </c>
      <c r="V123" s="115">
        <f t="shared" si="35"/>
        <v>2410.3000000000002</v>
      </c>
      <c r="W123" s="115">
        <f t="shared" si="35"/>
        <v>0</v>
      </c>
      <c r="X123" s="115">
        <f t="shared" si="35"/>
        <v>2506.1999999999998</v>
      </c>
      <c r="Y123" s="115">
        <f t="shared" si="35"/>
        <v>0</v>
      </c>
      <c r="Z123" s="115">
        <f t="shared" si="35"/>
        <v>2506.1999999999998</v>
      </c>
      <c r="AA123" s="115">
        <f t="shared" si="35"/>
        <v>0</v>
      </c>
    </row>
    <row r="124" spans="1:1024">
      <c r="A124" s="30"/>
      <c r="B124" s="116" t="s">
        <v>74</v>
      </c>
      <c r="C124" s="30"/>
      <c r="D124" s="32"/>
      <c r="E124" s="115"/>
      <c r="F124" s="115"/>
      <c r="G124" s="115"/>
      <c r="H124" s="30"/>
      <c r="I124" s="117"/>
      <c r="J124" s="95"/>
      <c r="K124" s="117"/>
      <c r="L124" s="30"/>
      <c r="M124" s="117"/>
      <c r="N124" s="117"/>
      <c r="O124" s="117"/>
      <c r="P124" s="115"/>
      <c r="Q124" s="115"/>
      <c r="R124" s="115"/>
      <c r="S124" s="115"/>
      <c r="T124" s="41"/>
      <c r="U124" s="115"/>
      <c r="V124" s="115"/>
      <c r="W124" s="115"/>
      <c r="X124" s="41"/>
      <c r="Y124" s="115"/>
      <c r="Z124" s="115"/>
      <c r="AA124" s="115"/>
    </row>
    <row r="125" spans="1:1024">
      <c r="A125" s="30"/>
      <c r="B125" s="118" t="s">
        <v>167</v>
      </c>
      <c r="C125" s="30"/>
      <c r="D125" s="32"/>
      <c r="E125" s="115"/>
      <c r="F125" s="115"/>
      <c r="G125" s="115"/>
      <c r="H125" s="30"/>
      <c r="I125" s="117"/>
      <c r="J125" s="95"/>
      <c r="K125" s="117"/>
      <c r="L125" s="30"/>
      <c r="M125" s="117"/>
      <c r="N125" s="117"/>
      <c r="O125" s="117"/>
      <c r="P125" s="115">
        <f>Q125+R125</f>
        <v>2692.3999999999996</v>
      </c>
      <c r="Q125" s="115">
        <v>0</v>
      </c>
      <c r="R125" s="115">
        <f>2313+4.2+375.2</f>
        <v>2692.3999999999996</v>
      </c>
      <c r="S125" s="115">
        <v>0</v>
      </c>
      <c r="T125" s="115">
        <f>U125+V125</f>
        <v>2410.3000000000002</v>
      </c>
      <c r="U125" s="115">
        <v>0</v>
      </c>
      <c r="V125" s="115">
        <f>2406+4.3</f>
        <v>2410.3000000000002</v>
      </c>
      <c r="W125" s="115">
        <v>0</v>
      </c>
      <c r="X125" s="115">
        <f>Y125+Z125</f>
        <v>2506.1999999999998</v>
      </c>
      <c r="Y125" s="115">
        <v>0</v>
      </c>
      <c r="Z125" s="115">
        <f>2502+4.2</f>
        <v>2506.1999999999998</v>
      </c>
      <c r="AA125" s="115">
        <v>0</v>
      </c>
    </row>
    <row r="126" spans="1:1024" ht="37.5">
      <c r="A126" s="30"/>
      <c r="B126" s="114" t="s">
        <v>215</v>
      </c>
      <c r="C126" s="71" t="s">
        <v>133</v>
      </c>
      <c r="D126" s="32" t="s">
        <v>59</v>
      </c>
      <c r="E126" s="115">
        <v>0</v>
      </c>
      <c r="F126" s="115">
        <v>0</v>
      </c>
      <c r="G126" s="115">
        <v>0</v>
      </c>
      <c r="H126" s="30"/>
      <c r="I126" s="30"/>
      <c r="J126" s="63"/>
      <c r="K126" s="30"/>
      <c r="L126" s="30"/>
      <c r="M126" s="30"/>
      <c r="N126" s="63"/>
      <c r="O126" s="30"/>
      <c r="P126" s="115">
        <f t="shared" ref="P126:AA126" si="36">P128</f>
        <v>0</v>
      </c>
      <c r="Q126" s="115">
        <f t="shared" si="36"/>
        <v>0</v>
      </c>
      <c r="R126" s="115">
        <f t="shared" si="36"/>
        <v>0</v>
      </c>
      <c r="S126" s="115">
        <f t="shared" si="36"/>
        <v>377.9</v>
      </c>
      <c r="T126" s="115">
        <f t="shared" si="36"/>
        <v>0</v>
      </c>
      <c r="U126" s="115">
        <f t="shared" si="36"/>
        <v>0</v>
      </c>
      <c r="V126" s="115">
        <f t="shared" si="36"/>
        <v>0</v>
      </c>
      <c r="W126" s="115">
        <f t="shared" si="36"/>
        <v>0</v>
      </c>
      <c r="X126" s="115">
        <f t="shared" si="36"/>
        <v>0</v>
      </c>
      <c r="Y126" s="115">
        <f t="shared" si="36"/>
        <v>0</v>
      </c>
      <c r="Z126" s="115">
        <f t="shared" si="36"/>
        <v>0</v>
      </c>
      <c r="AA126" s="115">
        <f t="shared" si="36"/>
        <v>0</v>
      </c>
    </row>
    <row r="127" spans="1:1024">
      <c r="A127" s="30"/>
      <c r="B127" s="116" t="s">
        <v>74</v>
      </c>
      <c r="C127" s="30"/>
      <c r="D127" s="32"/>
      <c r="E127" s="115"/>
      <c r="F127" s="115"/>
      <c r="G127" s="115"/>
      <c r="H127" s="30"/>
      <c r="I127" s="117"/>
      <c r="J127" s="95"/>
      <c r="K127" s="117"/>
      <c r="L127" s="30"/>
      <c r="M127" s="117"/>
      <c r="N127" s="117"/>
      <c r="O127" s="117"/>
      <c r="P127" s="115"/>
      <c r="Q127" s="115"/>
      <c r="R127" s="115"/>
      <c r="S127" s="115"/>
      <c r="T127" s="41"/>
      <c r="U127" s="115"/>
      <c r="V127" s="115"/>
      <c r="W127" s="115"/>
      <c r="X127" s="41"/>
      <c r="Y127" s="115"/>
      <c r="Z127" s="115"/>
      <c r="AA127" s="115"/>
    </row>
    <row r="128" spans="1:1024">
      <c r="A128" s="30"/>
      <c r="B128" s="118" t="s">
        <v>83</v>
      </c>
      <c r="C128" s="30"/>
      <c r="D128" s="32"/>
      <c r="E128" s="115"/>
      <c r="F128" s="115"/>
      <c r="G128" s="115"/>
      <c r="H128" s="30"/>
      <c r="I128" s="117"/>
      <c r="J128" s="95"/>
      <c r="K128" s="117"/>
      <c r="L128" s="30"/>
      <c r="M128" s="117"/>
      <c r="N128" s="117"/>
      <c r="O128" s="117"/>
      <c r="P128" s="115">
        <f>Q128+R128</f>
        <v>0</v>
      </c>
      <c r="Q128" s="115">
        <v>0</v>
      </c>
      <c r="R128" s="115">
        <v>0</v>
      </c>
      <c r="S128" s="115">
        <v>377.9</v>
      </c>
      <c r="T128" s="115">
        <f>U128+V128</f>
        <v>0</v>
      </c>
      <c r="U128" s="115">
        <v>0</v>
      </c>
      <c r="V128" s="115">
        <v>0</v>
      </c>
      <c r="W128" s="115">
        <v>0</v>
      </c>
      <c r="X128" s="115">
        <f>Y128+Z128</f>
        <v>0</v>
      </c>
      <c r="Y128" s="115">
        <v>0</v>
      </c>
      <c r="Z128" s="115">
        <v>0</v>
      </c>
      <c r="AA128" s="115">
        <v>0</v>
      </c>
    </row>
    <row r="130" spans="2:15">
      <c r="E130" s="119">
        <f>E13-Q13</f>
        <v>0</v>
      </c>
      <c r="F130" s="119">
        <f>F13-U13</f>
        <v>0</v>
      </c>
      <c r="G130" s="119">
        <f>G13-Y13</f>
        <v>0</v>
      </c>
    </row>
    <row r="131" spans="2:15" ht="23.25">
      <c r="B131" s="120"/>
      <c r="C131" s="121"/>
      <c r="D131" s="122"/>
      <c r="E131" s="123"/>
      <c r="F131" s="123"/>
      <c r="G131" s="123"/>
      <c r="H131" s="124"/>
      <c r="I131" s="125"/>
      <c r="J131" s="125"/>
      <c r="K131" s="125"/>
      <c r="L131" s="124"/>
      <c r="M131" s="125"/>
      <c r="N131" s="125"/>
      <c r="O131" s="125"/>
    </row>
  </sheetData>
  <mergeCells count="13">
    <mergeCell ref="A14:A15"/>
    <mergeCell ref="A7:AA7"/>
    <mergeCell ref="A9:A11"/>
    <mergeCell ref="B9:B11"/>
    <mergeCell ref="C9:D11"/>
    <mergeCell ref="E9:G10"/>
    <mergeCell ref="H9:O9"/>
    <mergeCell ref="P9:AA9"/>
    <mergeCell ref="P10:S10"/>
    <mergeCell ref="T10:W10"/>
    <mergeCell ref="X10:AA10"/>
    <mergeCell ref="H11:K11"/>
    <mergeCell ref="L11:O11"/>
  </mergeCells>
  <pageMargins left="0.39374999999999999" right="0.39374999999999999" top="0.59027777777777801" bottom="0.39374999999999999" header="0.51180555555555496" footer="0.51180555555555496"/>
  <pageSetup paperSize="9" firstPageNumber="0" fitToHeight="1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прил.7</vt:lpstr>
      <vt:lpstr>прил.7!Excel_BuiltIn__FilterDatabase</vt:lpstr>
      <vt:lpstr>прил.7!Excel_BuiltIn_Print_Area</vt:lpstr>
      <vt:lpstr>прил.7!Excel_BuiltIn_Print_Titles</vt:lpstr>
      <vt:lpstr>прил.7!Print_Area_0</vt:lpstr>
      <vt:lpstr>прил.7!Область_печати</vt:lpstr>
      <vt:lpstr>прил.7!приложение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Sherbakova</cp:lastModifiedBy>
  <cp:revision>8</cp:revision>
  <dcterms:modified xsi:type="dcterms:W3CDTF">2026-07-02T12:59:23Z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